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10" windowWidth="24570" windowHeight="1195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2" i="1" l="1"/>
  <c r="K22" i="1"/>
  <c r="J22" i="1"/>
  <c r="I22" i="1"/>
  <c r="G30" i="1"/>
  <c r="G29" i="1"/>
  <c r="G28" i="1"/>
  <c r="G27" i="1"/>
  <c r="G26" i="1"/>
  <c r="G25" i="1"/>
  <c r="G24" i="1"/>
  <c r="K26" i="1" l="1"/>
  <c r="J29" i="1"/>
  <c r="I24" i="1"/>
  <c r="G33" i="1"/>
  <c r="G36" i="1"/>
  <c r="G38" i="1"/>
  <c r="G37" i="1"/>
  <c r="G35" i="1"/>
  <c r="I35" i="1"/>
  <c r="I39" i="1"/>
  <c r="J39" i="1"/>
  <c r="K40" i="1"/>
  <c r="G40" i="1" s="1"/>
  <c r="K39" i="1"/>
  <c r="K38" i="1"/>
  <c r="K37" i="1"/>
  <c r="K36" i="1"/>
  <c r="K35" i="1"/>
  <c r="K46" i="1"/>
  <c r="K44" i="1" s="1"/>
  <c r="K51" i="1"/>
  <c r="G55" i="1"/>
  <c r="G84" i="1"/>
  <c r="K55" i="1"/>
  <c r="K77" i="1"/>
  <c r="K121" i="1"/>
  <c r="J118" i="1"/>
  <c r="J107" i="1" s="1"/>
  <c r="J30" i="1" s="1"/>
  <c r="G140" i="1"/>
  <c r="G107" i="1" s="1"/>
  <c r="G137" i="1"/>
  <c r="G136" i="1"/>
  <c r="G135" i="1"/>
  <c r="G134" i="1"/>
  <c r="K132" i="1"/>
  <c r="J132" i="1"/>
  <c r="I132" i="1"/>
  <c r="H132" i="1"/>
  <c r="K41" i="1"/>
  <c r="G41" i="1" s="1"/>
  <c r="H39" i="1"/>
  <c r="J38" i="1"/>
  <c r="I38" i="1"/>
  <c r="H38" i="1"/>
  <c r="J37" i="1"/>
  <c r="I37" i="1"/>
  <c r="H37" i="1"/>
  <c r="J36" i="1"/>
  <c r="I36" i="1"/>
  <c r="H36" i="1"/>
  <c r="J35" i="1"/>
  <c r="H35" i="1"/>
  <c r="H46" i="1"/>
  <c r="I46" i="1"/>
  <c r="J46" i="1"/>
  <c r="H47" i="1"/>
  <c r="H25" i="1" s="1"/>
  <c r="I47" i="1"/>
  <c r="J47" i="1"/>
  <c r="J25" i="1" s="1"/>
  <c r="H48" i="1"/>
  <c r="H26" i="1" s="1"/>
  <c r="I48" i="1"/>
  <c r="I26" i="1" s="1"/>
  <c r="J48" i="1"/>
  <c r="J26" i="1" s="1"/>
  <c r="K48" i="1"/>
  <c r="H49" i="1"/>
  <c r="H27" i="1" s="1"/>
  <c r="I49" i="1"/>
  <c r="I27" i="1" s="1"/>
  <c r="J49" i="1"/>
  <c r="J27" i="1" s="1"/>
  <c r="K49" i="1"/>
  <c r="K27" i="1" s="1"/>
  <c r="H50" i="1"/>
  <c r="H28" i="1" s="1"/>
  <c r="I50" i="1"/>
  <c r="J50" i="1"/>
  <c r="K50" i="1"/>
  <c r="K29" i="1"/>
  <c r="K52" i="1"/>
  <c r="K30" i="1" s="1"/>
  <c r="K24" i="1" l="1"/>
  <c r="G118" i="1"/>
  <c r="G132" i="1"/>
  <c r="H33" i="1"/>
  <c r="H44" i="1"/>
  <c r="G51" i="1"/>
  <c r="J44" i="1"/>
  <c r="G52" i="1"/>
  <c r="I44" i="1"/>
  <c r="I25" i="1"/>
  <c r="J24" i="1"/>
  <c r="H24" i="1"/>
  <c r="H22" i="1" s="1"/>
  <c r="G62" i="1"/>
  <c r="G63" i="1"/>
  <c r="J117" i="1"/>
  <c r="G117" i="1" s="1"/>
  <c r="G128" i="1"/>
  <c r="J121" i="1"/>
  <c r="H112" i="1"/>
  <c r="H101" i="1" s="1"/>
  <c r="H113" i="1"/>
  <c r="H114" i="1"/>
  <c r="H103" i="1" s="1"/>
  <c r="H115" i="1"/>
  <c r="H104" i="1" s="1"/>
  <c r="H116" i="1"/>
  <c r="H105" i="1" s="1"/>
  <c r="I112" i="1"/>
  <c r="I101" i="1" s="1"/>
  <c r="I113" i="1"/>
  <c r="I102" i="1" s="1"/>
  <c r="I114" i="1"/>
  <c r="I103" i="1" s="1"/>
  <c r="I115" i="1"/>
  <c r="I104" i="1" s="1"/>
  <c r="I116" i="1"/>
  <c r="J112" i="1"/>
  <c r="J101" i="1" s="1"/>
  <c r="J113" i="1"/>
  <c r="J102" i="1" s="1"/>
  <c r="J114" i="1"/>
  <c r="J103" i="1" s="1"/>
  <c r="J115" i="1"/>
  <c r="J104" i="1" s="1"/>
  <c r="J116" i="1"/>
  <c r="J33" i="1" s="1"/>
  <c r="K112" i="1"/>
  <c r="K101" i="1" s="1"/>
  <c r="K113" i="1"/>
  <c r="K114" i="1"/>
  <c r="K115" i="1"/>
  <c r="K104" i="1" s="1"/>
  <c r="K116" i="1"/>
  <c r="G127" i="1"/>
  <c r="G126" i="1"/>
  <c r="G115" i="1" s="1"/>
  <c r="G125" i="1"/>
  <c r="G114" i="1" s="1"/>
  <c r="G123" i="1"/>
  <c r="G112" i="1" s="1"/>
  <c r="G101" i="1" s="1"/>
  <c r="I121" i="1"/>
  <c r="H121" i="1"/>
  <c r="J105" i="1"/>
  <c r="J28" i="1" s="1"/>
  <c r="G39" i="1" l="1"/>
  <c r="I33" i="1"/>
  <c r="K105" i="1"/>
  <c r="K28" i="1" s="1"/>
  <c r="J106" i="1"/>
  <c r="G106" i="1" s="1"/>
  <c r="G104" i="1"/>
  <c r="J110" i="1"/>
  <c r="I105" i="1"/>
  <c r="I28" i="1" s="1"/>
  <c r="G121" i="1"/>
  <c r="G110" i="1" s="1"/>
  <c r="G99" i="1" s="1"/>
  <c r="G116" i="1"/>
  <c r="G105" i="1" s="1"/>
  <c r="H110" i="1"/>
  <c r="K102" i="1"/>
  <c r="K110" i="1"/>
  <c r="G124" i="1"/>
  <c r="H102" i="1"/>
  <c r="H99" i="1" s="1"/>
  <c r="I110" i="1"/>
  <c r="H88" i="1"/>
  <c r="I88" i="1"/>
  <c r="J88" i="1"/>
  <c r="K88" i="1"/>
  <c r="J99" i="1" l="1"/>
  <c r="K99" i="1"/>
  <c r="G113" i="1"/>
  <c r="G102" i="1" s="1"/>
  <c r="I99" i="1"/>
  <c r="G88" i="1"/>
  <c r="G61" i="1" l="1"/>
  <c r="G60" i="1"/>
  <c r="G59" i="1"/>
  <c r="K58" i="1"/>
  <c r="G57" i="1"/>
  <c r="J55" i="1"/>
  <c r="I55" i="1"/>
  <c r="H55" i="1"/>
  <c r="G58" i="1" l="1"/>
  <c r="G94" i="1" l="1"/>
  <c r="G93" i="1"/>
  <c r="G92" i="1"/>
  <c r="G91" i="1"/>
  <c r="G90" i="1"/>
  <c r="K80" i="1" l="1"/>
  <c r="K47" i="1" s="1"/>
  <c r="K25" i="1" l="1"/>
  <c r="G68" i="1"/>
  <c r="G69" i="1"/>
  <c r="G71" i="1"/>
  <c r="G72" i="1"/>
  <c r="G83" i="1"/>
  <c r="G82" i="1"/>
  <c r="G81" i="1"/>
  <c r="G80" i="1"/>
  <c r="G79" i="1"/>
  <c r="J77" i="1"/>
  <c r="I77" i="1"/>
  <c r="H77" i="1"/>
  <c r="G70" i="1"/>
  <c r="J66" i="1"/>
  <c r="I66" i="1"/>
  <c r="H66" i="1"/>
  <c r="G49" i="1" l="1"/>
  <c r="G48" i="1"/>
  <c r="G47" i="1"/>
  <c r="G46" i="1"/>
  <c r="G50" i="1"/>
  <c r="G77" i="1"/>
  <c r="G44" i="1" s="1"/>
  <c r="K66" i="1"/>
  <c r="G66" i="1" l="1"/>
  <c r="K33" i="1" l="1"/>
</calcChain>
</file>

<file path=xl/sharedStrings.xml><?xml version="1.0" encoding="utf-8"?>
<sst xmlns="http://schemas.openxmlformats.org/spreadsheetml/2006/main" count="153" uniqueCount="43">
  <si>
    <t>№ п/п</t>
  </si>
  <si>
    <t>Наименование мероприятия</t>
  </si>
  <si>
    <t>Срок исполнения</t>
  </si>
  <si>
    <t>всего</t>
  </si>
  <si>
    <t>федеральный бюджет</t>
  </si>
  <si>
    <t>краевой бюджет</t>
  </si>
  <si>
    <t>районный бюджет</t>
  </si>
  <si>
    <t>местный бюджет</t>
  </si>
  <si>
    <t>Исполнители мероприятий программы</t>
  </si>
  <si>
    <t>Предельные объёмы финансирования (тыс. руб.)</t>
  </si>
  <si>
    <t>Всего, в т.ч.</t>
  </si>
  <si>
    <t>2014 год</t>
  </si>
  <si>
    <t>2015 год</t>
  </si>
  <si>
    <t>2016 год</t>
  </si>
  <si>
    <t>2017 год</t>
  </si>
  <si>
    <t>2018 год</t>
  </si>
  <si>
    <t>1.1.</t>
  </si>
  <si>
    <r>
      <rPr>
        <b/>
        <sz val="11"/>
        <color theme="1"/>
        <rFont val="Calibri"/>
        <family val="2"/>
        <charset val="204"/>
        <scheme val="minor"/>
      </rPr>
      <t>Подпрограмма 1.</t>
    </r>
    <r>
      <rPr>
        <sz val="11"/>
        <color theme="1"/>
        <rFont val="Calibri"/>
        <family val="2"/>
        <charset val="204"/>
        <scheme val="minor"/>
      </rPr>
      <t xml:space="preserve"> Устойчивое развитие КМН Севера, Сибири и Дальнего Востока, проживающих в Ключевском сельском поселении Камчатского края"</t>
    </r>
  </si>
  <si>
    <t>Организация и проведение традиционных национальных праздников в Ключевском сельском поселении: "День первой рыбы", "День аборигена", участие представителей КМНК п. Ключи в творческих и национальных проектах и конкурсах</t>
  </si>
  <si>
    <t>Организация краеведческой выставки творческих работ представителей КМНС, проживающих в Ключевском сельском поселении</t>
  </si>
  <si>
    <t>Поддержка национального ансамбля "Завина" (приобретение и изготовление национальных костюмов, национальных музыкальных инструментов)</t>
  </si>
  <si>
    <t>Администрация Ключевского сельского поселения, ООО КМНК п. Ключи, Ассоциация КМНС Усть-Камчатского муниципального района</t>
  </si>
  <si>
    <t xml:space="preserve">Оказание помощи ООКМНК (п. Ключи) в регистрации квартиры по ул. Партизанской, д. 16а, кв. 2 </t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</si>
  <si>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Сохранение и развитие национальной культуры, традиций и обычаев КМНС</t>
    </r>
  </si>
  <si>
    <t>1.1.1.</t>
  </si>
  <si>
    <t>1.1.2.</t>
  </si>
  <si>
    <t>1.1.3.</t>
  </si>
  <si>
    <t>1.1.4.</t>
  </si>
  <si>
    <t>2019 год</t>
  </si>
  <si>
    <t>2020 год</t>
  </si>
  <si>
    <t>Финансовое обеспечение муниципальной программы Ключевского сельского поселения "Реализация муниципальной национальной политики и укрепления единства в Ключевском сельском поселении"</t>
  </si>
  <si>
    <r>
      <rPr>
        <b/>
        <sz val="11"/>
        <color theme="1"/>
        <rFont val="Calibri"/>
        <family val="2"/>
        <charset val="204"/>
        <scheme val="minor"/>
      </rPr>
      <t>Подпрограмма 2.</t>
    </r>
    <r>
      <rPr>
        <sz val="11"/>
        <color theme="1"/>
        <rFont val="Calibri"/>
        <family val="2"/>
        <charset val="204"/>
        <scheme val="minor"/>
      </rPr>
      <t xml:space="preserve"> Укрепление гражданского единства и гармонизация междунациональных отношений в Камчатском крае</t>
    </r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</si>
  <si>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Основное мероприятие "Создание условий для развития традиционных национальных праздников в Усть-Камчатском муниципальном районе"</t>
    </r>
  </si>
  <si>
    <t>2.1.</t>
  </si>
  <si>
    <t>Создание условий для развития традиционных национальных праздников в Усть-Камчатском муниципальном районе</t>
  </si>
  <si>
    <t>к муниципальной программе "«Реализация муниципальной национальной политики и укрепление единства в Ключевском сельском поселении », утверждённой постановлением Администрации Ключевского сельского поселения от  "01" сентября 2020 № 184</t>
  </si>
  <si>
    <t>Муниципальная программа "Реализация муниципальной национальной политики и укрепления единства в Ключевском сельском поселении"</t>
  </si>
  <si>
    <t>2.1.1.</t>
  </si>
  <si>
    <t>2.1.2.</t>
  </si>
  <si>
    <t>Обустройство мест проведения национальных праздников</t>
  </si>
  <si>
    <t>2021 год</t>
  </si>
  <si>
    <t>2022 год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</si>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</sst>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3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15" fillId="0" borderId="0" xfId="0" applyFont="1" applyAlignment="1">
      <alignment vertical="top" wrapText="1"/>
    </xf>
    <xf numFmtId="164" fontId="10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164" fontId="16" fillId="0" borderId="1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164" fontId="16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15" fillId="0" borderId="0" xfId="0" applyFont="1" applyAlignment="1">
      <alignment horizontal="right" vertical="top" wrapText="1"/>
    </xf>
    <xf numFmtId="0" fontId="15" fillId="0" borderId="0" xfId="0" applyFont="1" applyBorder="1" applyAlignment="1">
      <alignment horizontal="justify" vertical="top" wrapText="1"/>
    </xf>
    <xf numFmtId="0" fontId="1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tabSelected="1" view="pageLayout" topLeftCell="A127" zoomScale="140" zoomScalePageLayoutView="140" workbookViewId="0">
      <selection activeCell="B132" sqref="B132:E142"/>
    </sheetView>
  </sheetViews>
  <sheetFormatPr defaultRowHeight="15" x14ac:dyDescent="0.25"/>
  <cols>
    <col min="5" max="5" width="3.28515625" customWidth="1"/>
    <col min="7" max="7" width="12.42578125" customWidth="1"/>
    <col min="8" max="8" width="9.28515625" bestFit="1" customWidth="1"/>
    <col min="9" max="9" width="12.5703125" bestFit="1" customWidth="1"/>
    <col min="10" max="11" width="10.5703125" bestFit="1" customWidth="1"/>
  </cols>
  <sheetData>
    <row r="1" spans="2:14" ht="14.25" customHeight="1" x14ac:dyDescent="0.25">
      <c r="I1" s="4"/>
      <c r="J1" s="6"/>
      <c r="K1" s="6"/>
      <c r="L1" s="6"/>
      <c r="M1" s="103" t="s">
        <v>42</v>
      </c>
      <c r="N1" s="103"/>
    </row>
    <row r="2" spans="2:14" x14ac:dyDescent="0.25">
      <c r="I2" s="5"/>
      <c r="J2" s="104" t="s">
        <v>35</v>
      </c>
      <c r="K2" s="104"/>
      <c r="L2" s="104"/>
      <c r="M2" s="104"/>
      <c r="N2" s="104"/>
    </row>
    <row r="3" spans="2:14" x14ac:dyDescent="0.25">
      <c r="I3" s="5"/>
      <c r="J3" s="104"/>
      <c r="K3" s="104"/>
      <c r="L3" s="104"/>
      <c r="M3" s="104"/>
      <c r="N3" s="104"/>
    </row>
    <row r="4" spans="2:14" x14ac:dyDescent="0.25">
      <c r="I4" s="5"/>
      <c r="J4" s="104"/>
      <c r="K4" s="104"/>
      <c r="L4" s="104"/>
      <c r="M4" s="104"/>
      <c r="N4" s="104"/>
    </row>
    <row r="5" spans="2:14" x14ac:dyDescent="0.25">
      <c r="I5" s="5"/>
      <c r="J5" s="104"/>
      <c r="K5" s="104"/>
      <c r="L5" s="104"/>
      <c r="M5" s="104"/>
      <c r="N5" s="104"/>
    </row>
    <row r="6" spans="2:14" x14ac:dyDescent="0.25">
      <c r="I6" s="4"/>
      <c r="J6" s="104"/>
      <c r="K6" s="104"/>
      <c r="L6" s="104"/>
      <c r="M6" s="104"/>
      <c r="N6" s="104"/>
    </row>
    <row r="7" spans="2:14" x14ac:dyDescent="0.25">
      <c r="I7" s="4"/>
      <c r="J7" s="4"/>
      <c r="K7" s="4"/>
      <c r="L7" s="5"/>
      <c r="M7" s="107"/>
      <c r="N7" s="107"/>
    </row>
    <row r="8" spans="2:14" x14ac:dyDescent="0.25">
      <c r="I8" s="5"/>
      <c r="J8" s="6"/>
      <c r="K8" s="6"/>
      <c r="L8" s="6"/>
      <c r="M8" s="6"/>
      <c r="N8" s="6"/>
    </row>
    <row r="9" spans="2:14" x14ac:dyDescent="0.25">
      <c r="I9" s="5"/>
      <c r="J9" s="6"/>
      <c r="K9" s="6"/>
      <c r="L9" s="6"/>
      <c r="M9" s="6"/>
      <c r="N9" s="6"/>
    </row>
    <row r="10" spans="2:14" x14ac:dyDescent="0.25">
      <c r="I10" s="5"/>
      <c r="J10" s="6"/>
      <c r="K10" s="6"/>
      <c r="L10" s="6"/>
      <c r="M10" s="6"/>
      <c r="N10" s="6"/>
    </row>
    <row r="11" spans="2:14" x14ac:dyDescent="0.25">
      <c r="I11" s="5"/>
      <c r="J11" s="6"/>
      <c r="K11" s="6"/>
      <c r="L11" s="6"/>
      <c r="M11" s="6"/>
      <c r="N11" s="6"/>
    </row>
    <row r="12" spans="2:14" x14ac:dyDescent="0.25">
      <c r="I12" s="4"/>
      <c r="J12" s="6"/>
      <c r="K12" s="6"/>
      <c r="L12" s="6"/>
      <c r="M12" s="6"/>
      <c r="N12" s="6"/>
    </row>
    <row r="14" spans="2:14" ht="18.75" customHeight="1" x14ac:dyDescent="0.25">
      <c r="B14" s="105" t="s">
        <v>30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</row>
    <row r="15" spans="2:14" ht="18.75" customHeight="1" x14ac:dyDescent="0.25"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</row>
    <row r="16" spans="2:14" ht="18.75" customHeight="1" x14ac:dyDescent="0.25"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</row>
    <row r="17" spans="1:14" ht="16.5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ht="15" customHeight="1" x14ac:dyDescent="0.25">
      <c r="A18" s="106" t="s">
        <v>0</v>
      </c>
      <c r="B18" s="106" t="s">
        <v>1</v>
      </c>
      <c r="C18" s="106"/>
      <c r="D18" s="106"/>
      <c r="E18" s="106"/>
      <c r="F18" s="106" t="s">
        <v>2</v>
      </c>
      <c r="G18" s="108" t="s">
        <v>9</v>
      </c>
      <c r="H18" s="108"/>
      <c r="I18" s="108"/>
      <c r="J18" s="108"/>
      <c r="K18" s="108"/>
      <c r="L18" s="106" t="s">
        <v>8</v>
      </c>
      <c r="M18" s="106"/>
      <c r="N18" s="106"/>
    </row>
    <row r="19" spans="1:14" ht="15" customHeight="1" x14ac:dyDescent="0.25">
      <c r="A19" s="106"/>
      <c r="B19" s="106"/>
      <c r="C19" s="106"/>
      <c r="D19" s="106"/>
      <c r="E19" s="106"/>
      <c r="F19" s="106"/>
      <c r="G19" s="106" t="s">
        <v>3</v>
      </c>
      <c r="H19" s="109" t="s">
        <v>4</v>
      </c>
      <c r="I19" s="106" t="s">
        <v>5</v>
      </c>
      <c r="J19" s="109" t="s">
        <v>6</v>
      </c>
      <c r="K19" s="106" t="s">
        <v>7</v>
      </c>
      <c r="L19" s="106"/>
      <c r="M19" s="106"/>
      <c r="N19" s="106"/>
    </row>
    <row r="20" spans="1:14" x14ac:dyDescent="0.25">
      <c r="A20" s="106"/>
      <c r="B20" s="106"/>
      <c r="C20" s="106"/>
      <c r="D20" s="106"/>
      <c r="E20" s="106"/>
      <c r="F20" s="106"/>
      <c r="G20" s="106"/>
      <c r="H20" s="109"/>
      <c r="I20" s="106"/>
      <c r="J20" s="109"/>
      <c r="K20" s="106"/>
      <c r="L20" s="106"/>
      <c r="M20" s="106"/>
      <c r="N20" s="106"/>
    </row>
    <row r="21" spans="1:14" ht="15.75" customHeight="1" x14ac:dyDescent="0.25">
      <c r="A21" s="106"/>
      <c r="B21" s="106"/>
      <c r="C21" s="106"/>
      <c r="D21" s="106"/>
      <c r="E21" s="106"/>
      <c r="F21" s="106"/>
      <c r="G21" s="106"/>
      <c r="H21" s="109"/>
      <c r="I21" s="106"/>
      <c r="J21" s="109"/>
      <c r="K21" s="106"/>
      <c r="L21" s="106"/>
      <c r="M21" s="106"/>
      <c r="N21" s="106"/>
    </row>
    <row r="22" spans="1:14" ht="15" customHeight="1" x14ac:dyDescent="0.25">
      <c r="A22" s="71" t="s">
        <v>36</v>
      </c>
      <c r="B22" s="72"/>
      <c r="C22" s="72"/>
      <c r="D22" s="72"/>
      <c r="E22" s="73"/>
      <c r="F22" s="53" t="s">
        <v>10</v>
      </c>
      <c r="G22" s="69">
        <f>+G24+G25+G26+G27+G28+G29+G30+G31+G32</f>
        <v>1561.3870099999999</v>
      </c>
      <c r="H22" s="69">
        <f>SUM(H24:H30)</f>
        <v>0</v>
      </c>
      <c r="I22" s="69">
        <f>+I24+I25+I26+I27+I28+I29+I30+I31+I32</f>
        <v>280.12299999999999</v>
      </c>
      <c r="J22" s="69">
        <f>+J24+J25+J26+J27+J28+J29+J30+J31+J32</f>
        <v>487</v>
      </c>
      <c r="K22" s="69">
        <f>+K24+K25+K26+K27+K28+K29+K30+K31+K32</f>
        <v>794.26400999999998</v>
      </c>
      <c r="L22" s="30" t="s">
        <v>21</v>
      </c>
      <c r="M22" s="31"/>
      <c r="N22" s="32"/>
    </row>
    <row r="23" spans="1:14" ht="15" customHeight="1" x14ac:dyDescent="0.25">
      <c r="A23" s="74"/>
      <c r="B23" s="75"/>
      <c r="C23" s="75"/>
      <c r="D23" s="75"/>
      <c r="E23" s="76"/>
      <c r="F23" s="53"/>
      <c r="G23" s="70"/>
      <c r="H23" s="70"/>
      <c r="I23" s="70"/>
      <c r="J23" s="70"/>
      <c r="K23" s="70"/>
      <c r="L23" s="33"/>
      <c r="M23" s="34"/>
      <c r="N23" s="35"/>
    </row>
    <row r="24" spans="1:14" x14ac:dyDescent="0.25">
      <c r="A24" s="74"/>
      <c r="B24" s="75"/>
      <c r="C24" s="75"/>
      <c r="D24" s="75"/>
      <c r="E24" s="76"/>
      <c r="F24" s="1" t="s">
        <v>11</v>
      </c>
      <c r="G24" s="7">
        <f t="shared" ref="G24:G30" si="0">+H24+I24+J24+K24</f>
        <v>319.8</v>
      </c>
      <c r="H24" s="7">
        <f t="shared" ref="H24:K24" si="1">H46</f>
        <v>0</v>
      </c>
      <c r="I24" s="7">
        <f>+I35+I101</f>
        <v>209.8</v>
      </c>
      <c r="J24" s="7">
        <f t="shared" si="1"/>
        <v>0</v>
      </c>
      <c r="K24" s="7">
        <f t="shared" si="1"/>
        <v>110</v>
      </c>
      <c r="L24" s="33"/>
      <c r="M24" s="34"/>
      <c r="N24" s="35"/>
    </row>
    <row r="25" spans="1:14" x14ac:dyDescent="0.25">
      <c r="A25" s="74"/>
      <c r="B25" s="75"/>
      <c r="C25" s="75"/>
      <c r="D25" s="75"/>
      <c r="E25" s="76"/>
      <c r="F25" s="1" t="s">
        <v>12</v>
      </c>
      <c r="G25" s="7">
        <f t="shared" si="0"/>
        <v>81.475009999999997</v>
      </c>
      <c r="H25" s="7">
        <f t="shared" ref="H25:J25" si="2">H47</f>
        <v>0</v>
      </c>
      <c r="I25" s="7">
        <f t="shared" si="2"/>
        <v>0</v>
      </c>
      <c r="J25" s="7">
        <f t="shared" si="2"/>
        <v>0</v>
      </c>
      <c r="K25" s="7">
        <f>K47</f>
        <v>81.475009999999997</v>
      </c>
      <c r="L25" s="33"/>
      <c r="M25" s="34"/>
      <c r="N25" s="35"/>
    </row>
    <row r="26" spans="1:14" x14ac:dyDescent="0.25">
      <c r="A26" s="74"/>
      <c r="B26" s="75"/>
      <c r="C26" s="75"/>
      <c r="D26" s="75"/>
      <c r="E26" s="76"/>
      <c r="F26" s="1" t="s">
        <v>13</v>
      </c>
      <c r="G26" s="7">
        <f t="shared" si="0"/>
        <v>228</v>
      </c>
      <c r="H26" s="7">
        <f t="shared" ref="H26:J26" si="3">H48</f>
        <v>0</v>
      </c>
      <c r="I26" s="7">
        <f t="shared" si="3"/>
        <v>18</v>
      </c>
      <c r="J26" s="7">
        <f t="shared" si="3"/>
        <v>0</v>
      </c>
      <c r="K26" s="7">
        <f>+K37+K103</f>
        <v>210</v>
      </c>
      <c r="L26" s="33"/>
      <c r="M26" s="34"/>
      <c r="N26" s="35"/>
    </row>
    <row r="27" spans="1:14" x14ac:dyDescent="0.25">
      <c r="A27" s="74"/>
      <c r="B27" s="75"/>
      <c r="C27" s="75"/>
      <c r="D27" s="75"/>
      <c r="E27" s="76"/>
      <c r="F27" s="1" t="s">
        <v>14</v>
      </c>
      <c r="G27" s="7">
        <f t="shared" si="0"/>
        <v>60</v>
      </c>
      <c r="H27" s="7">
        <f t="shared" ref="H27:J27" si="4">H49</f>
        <v>0</v>
      </c>
      <c r="I27" s="7">
        <f t="shared" si="4"/>
        <v>0</v>
      </c>
      <c r="J27" s="7">
        <f t="shared" si="4"/>
        <v>0</v>
      </c>
      <c r="K27" s="7">
        <f>K49</f>
        <v>60</v>
      </c>
      <c r="L27" s="33"/>
      <c r="M27" s="34"/>
      <c r="N27" s="35"/>
    </row>
    <row r="28" spans="1:14" x14ac:dyDescent="0.25">
      <c r="A28" s="74"/>
      <c r="B28" s="75"/>
      <c r="C28" s="75"/>
      <c r="D28" s="75"/>
      <c r="E28" s="76"/>
      <c r="F28" s="1" t="s">
        <v>15</v>
      </c>
      <c r="G28" s="7">
        <f t="shared" si="0"/>
        <v>311.82299999999998</v>
      </c>
      <c r="H28" s="7">
        <f t="shared" ref="H28" si="5">H50</f>
        <v>0</v>
      </c>
      <c r="I28" s="7">
        <f>I50+I105</f>
        <v>52.323</v>
      </c>
      <c r="J28" s="7">
        <f>J50+J105</f>
        <v>240</v>
      </c>
      <c r="K28" s="7">
        <f>K50+K105</f>
        <v>19.5</v>
      </c>
      <c r="L28" s="33"/>
      <c r="M28" s="34"/>
      <c r="N28" s="35"/>
    </row>
    <row r="29" spans="1:14" x14ac:dyDescent="0.25">
      <c r="A29" s="74"/>
      <c r="B29" s="75"/>
      <c r="C29" s="75"/>
      <c r="D29" s="75"/>
      <c r="E29" s="76"/>
      <c r="F29" s="13" t="s">
        <v>28</v>
      </c>
      <c r="G29" s="12">
        <f t="shared" si="0"/>
        <v>260.28899999999999</v>
      </c>
      <c r="H29" s="12">
        <v>0</v>
      </c>
      <c r="I29" s="12">
        <v>0</v>
      </c>
      <c r="J29" s="12">
        <f>+J40+J106</f>
        <v>47</v>
      </c>
      <c r="K29" s="7">
        <f>K51+K106</f>
        <v>213.28899999999999</v>
      </c>
      <c r="L29" s="33"/>
      <c r="M29" s="34"/>
      <c r="N29" s="35"/>
    </row>
    <row r="30" spans="1:14" x14ac:dyDescent="0.25">
      <c r="A30" s="74"/>
      <c r="B30" s="75"/>
      <c r="C30" s="75"/>
      <c r="D30" s="75"/>
      <c r="E30" s="76"/>
      <c r="F30" s="13" t="s">
        <v>29</v>
      </c>
      <c r="G30" s="12">
        <f t="shared" si="0"/>
        <v>300</v>
      </c>
      <c r="H30" s="12">
        <v>0</v>
      </c>
      <c r="I30" s="12">
        <v>0</v>
      </c>
      <c r="J30" s="12">
        <f>+J41+J107</f>
        <v>200</v>
      </c>
      <c r="K30" s="7">
        <f>K52+K107</f>
        <v>100</v>
      </c>
      <c r="L30" s="33"/>
      <c r="M30" s="34"/>
      <c r="N30" s="35"/>
    </row>
    <row r="31" spans="1:14" x14ac:dyDescent="0.25">
      <c r="A31" s="74"/>
      <c r="B31" s="75"/>
      <c r="C31" s="75"/>
      <c r="D31" s="75"/>
      <c r="E31" s="76"/>
      <c r="F31" s="13" t="s">
        <v>40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33"/>
      <c r="M31" s="34"/>
      <c r="N31" s="35"/>
    </row>
    <row r="32" spans="1:14" x14ac:dyDescent="0.25">
      <c r="A32" s="77"/>
      <c r="B32" s="78"/>
      <c r="C32" s="78"/>
      <c r="D32" s="78"/>
      <c r="E32" s="79"/>
      <c r="F32" s="1" t="s">
        <v>41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36"/>
      <c r="M32" s="37"/>
      <c r="N32" s="38"/>
    </row>
    <row r="33" spans="1:14" ht="15" customHeight="1" x14ac:dyDescent="0.25">
      <c r="A33" s="110" t="s">
        <v>17</v>
      </c>
      <c r="B33" s="43"/>
      <c r="C33" s="43"/>
      <c r="D33" s="43"/>
      <c r="E33" s="44"/>
      <c r="F33" s="53" t="s">
        <v>10</v>
      </c>
      <c r="G33" s="69">
        <f>+G44</f>
        <v>1022.0640100000001</v>
      </c>
      <c r="H33" s="69">
        <f>SUM(H35:H41)</f>
        <v>0</v>
      </c>
      <c r="I33" s="69">
        <f>SUM(I35:I41)</f>
        <v>227.8</v>
      </c>
      <c r="J33" s="69">
        <f>SUM(J35:J41)</f>
        <v>0</v>
      </c>
      <c r="K33" s="69">
        <f>SUM(K35:K41)</f>
        <v>794.26400999999998</v>
      </c>
      <c r="L33" s="30" t="s">
        <v>21</v>
      </c>
      <c r="M33" s="31"/>
      <c r="N33" s="32"/>
    </row>
    <row r="34" spans="1:14" x14ac:dyDescent="0.25">
      <c r="A34" s="45"/>
      <c r="B34" s="46"/>
      <c r="C34" s="46"/>
      <c r="D34" s="46"/>
      <c r="E34" s="47"/>
      <c r="F34" s="53"/>
      <c r="G34" s="70"/>
      <c r="H34" s="70"/>
      <c r="I34" s="70"/>
      <c r="J34" s="70"/>
      <c r="K34" s="70"/>
      <c r="L34" s="33"/>
      <c r="M34" s="34"/>
      <c r="N34" s="35"/>
    </row>
    <row r="35" spans="1:14" x14ac:dyDescent="0.25">
      <c r="A35" s="45"/>
      <c r="B35" s="46"/>
      <c r="C35" s="46"/>
      <c r="D35" s="46"/>
      <c r="E35" s="47"/>
      <c r="F35" s="1" t="s">
        <v>11</v>
      </c>
      <c r="G35" s="7">
        <f>+H35+I35+J35+K35</f>
        <v>319.8</v>
      </c>
      <c r="H35" s="7">
        <f>H57</f>
        <v>0</v>
      </c>
      <c r="I35" s="7">
        <f>+I46</f>
        <v>209.8</v>
      </c>
      <c r="J35" s="7">
        <f>J57</f>
        <v>0</v>
      </c>
      <c r="K35" s="7">
        <f t="shared" ref="K35:K40" si="6">+K46</f>
        <v>110</v>
      </c>
      <c r="L35" s="33"/>
      <c r="M35" s="34"/>
      <c r="N35" s="35"/>
    </row>
    <row r="36" spans="1:14" x14ac:dyDescent="0.25">
      <c r="A36" s="45"/>
      <c r="B36" s="46"/>
      <c r="C36" s="46"/>
      <c r="D36" s="46"/>
      <c r="E36" s="47"/>
      <c r="F36" s="1" t="s">
        <v>12</v>
      </c>
      <c r="G36" s="7">
        <f>+G47</f>
        <v>81.475009999999997</v>
      </c>
      <c r="H36" s="7">
        <f t="shared" ref="H36:J36" si="7">H58</f>
        <v>0</v>
      </c>
      <c r="I36" s="7">
        <f t="shared" si="7"/>
        <v>0</v>
      </c>
      <c r="J36" s="7">
        <f t="shared" si="7"/>
        <v>0</v>
      </c>
      <c r="K36" s="7">
        <f t="shared" si="6"/>
        <v>81.475009999999997</v>
      </c>
      <c r="L36" s="33"/>
      <c r="M36" s="34"/>
      <c r="N36" s="35"/>
    </row>
    <row r="37" spans="1:14" x14ac:dyDescent="0.25">
      <c r="A37" s="45"/>
      <c r="B37" s="46"/>
      <c r="C37" s="46"/>
      <c r="D37" s="46"/>
      <c r="E37" s="47"/>
      <c r="F37" s="1" t="s">
        <v>13</v>
      </c>
      <c r="G37" s="7">
        <f>+H37+I37+J37+K37</f>
        <v>228</v>
      </c>
      <c r="H37" s="7">
        <f t="shared" ref="H37:J37" si="8">H59</f>
        <v>0</v>
      </c>
      <c r="I37" s="7">
        <f t="shared" si="8"/>
        <v>18</v>
      </c>
      <c r="J37" s="7">
        <f t="shared" si="8"/>
        <v>0</v>
      </c>
      <c r="K37" s="7">
        <f t="shared" si="6"/>
        <v>210</v>
      </c>
      <c r="L37" s="33"/>
      <c r="M37" s="34"/>
      <c r="N37" s="35"/>
    </row>
    <row r="38" spans="1:14" x14ac:dyDescent="0.25">
      <c r="A38" s="45"/>
      <c r="B38" s="46"/>
      <c r="C38" s="46"/>
      <c r="D38" s="46"/>
      <c r="E38" s="47"/>
      <c r="F38" s="1" t="s">
        <v>14</v>
      </c>
      <c r="G38" s="7">
        <f>+H38+I38+J38+K38</f>
        <v>60</v>
      </c>
      <c r="H38" s="7">
        <f t="shared" ref="H38:J39" si="9">H60</f>
        <v>0</v>
      </c>
      <c r="I38" s="7">
        <f t="shared" si="9"/>
        <v>0</v>
      </c>
      <c r="J38" s="7">
        <f t="shared" si="9"/>
        <v>0</v>
      </c>
      <c r="K38" s="7">
        <f t="shared" si="6"/>
        <v>60</v>
      </c>
      <c r="L38" s="33"/>
      <c r="M38" s="34"/>
      <c r="N38" s="35"/>
    </row>
    <row r="39" spans="1:14" x14ac:dyDescent="0.25">
      <c r="A39" s="45"/>
      <c r="B39" s="46"/>
      <c r="C39" s="46"/>
      <c r="D39" s="46"/>
      <c r="E39" s="47"/>
      <c r="F39" s="1" t="s">
        <v>15</v>
      </c>
      <c r="G39" s="7">
        <f>SUM(H39:K39)</f>
        <v>19.5</v>
      </c>
      <c r="H39" s="7">
        <f t="shared" si="9"/>
        <v>0</v>
      </c>
      <c r="I39" s="7">
        <f>+I50</f>
        <v>0</v>
      </c>
      <c r="J39" s="7">
        <f>+J50</f>
        <v>0</v>
      </c>
      <c r="K39" s="7">
        <f t="shared" si="6"/>
        <v>19.5</v>
      </c>
      <c r="L39" s="33"/>
      <c r="M39" s="34"/>
      <c r="N39" s="35"/>
    </row>
    <row r="40" spans="1:14" x14ac:dyDescent="0.25">
      <c r="A40" s="45"/>
      <c r="B40" s="46"/>
      <c r="C40" s="46"/>
      <c r="D40" s="46"/>
      <c r="E40" s="47"/>
      <c r="F40" s="13" t="s">
        <v>28</v>
      </c>
      <c r="G40" s="20">
        <f>SUM(H40:K40)</f>
        <v>213.28899999999999</v>
      </c>
      <c r="H40" s="20">
        <v>0</v>
      </c>
      <c r="I40" s="20">
        <v>0</v>
      </c>
      <c r="J40" s="20">
        <v>0</v>
      </c>
      <c r="K40" s="7">
        <f t="shared" si="6"/>
        <v>213.28899999999999</v>
      </c>
      <c r="L40" s="33"/>
      <c r="M40" s="34"/>
      <c r="N40" s="35"/>
    </row>
    <row r="41" spans="1:14" x14ac:dyDescent="0.25">
      <c r="A41" s="45"/>
      <c r="B41" s="46"/>
      <c r="C41" s="46"/>
      <c r="D41" s="46"/>
      <c r="E41" s="47"/>
      <c r="F41" s="13" t="s">
        <v>29</v>
      </c>
      <c r="G41" s="20">
        <f>SUM(H41:K41)</f>
        <v>100</v>
      </c>
      <c r="H41" s="20">
        <v>0</v>
      </c>
      <c r="I41" s="20">
        <v>0</v>
      </c>
      <c r="J41" s="20">
        <v>0</v>
      </c>
      <c r="K41" s="7">
        <f>K63+K118</f>
        <v>100</v>
      </c>
      <c r="L41" s="33"/>
      <c r="M41" s="34"/>
      <c r="N41" s="35"/>
    </row>
    <row r="42" spans="1:14" x14ac:dyDescent="0.25">
      <c r="A42" s="45"/>
      <c r="B42" s="46"/>
      <c r="C42" s="46"/>
      <c r="D42" s="46"/>
      <c r="E42" s="47"/>
      <c r="F42" s="13" t="s">
        <v>40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33"/>
      <c r="M42" s="34"/>
      <c r="N42" s="35"/>
    </row>
    <row r="43" spans="1:14" x14ac:dyDescent="0.25">
      <c r="A43" s="48"/>
      <c r="B43" s="49"/>
      <c r="C43" s="49"/>
      <c r="D43" s="49"/>
      <c r="E43" s="50"/>
      <c r="F43" s="13" t="s">
        <v>41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36"/>
      <c r="M43" s="37"/>
      <c r="N43" s="38"/>
    </row>
    <row r="44" spans="1:14" ht="15" customHeight="1" x14ac:dyDescent="0.25">
      <c r="A44" s="55" t="s">
        <v>16</v>
      </c>
      <c r="B44" s="58" t="s">
        <v>23</v>
      </c>
      <c r="C44" s="59"/>
      <c r="D44" s="59"/>
      <c r="E44" s="60"/>
      <c r="F44" s="67" t="s">
        <v>10</v>
      </c>
      <c r="G44" s="69">
        <f>+G55+G66+G77+G88</f>
        <v>1022.0640100000001</v>
      </c>
      <c r="H44" s="69">
        <f>H46+H47+H48+H49+H50</f>
        <v>0</v>
      </c>
      <c r="I44" s="69">
        <f>I46+I47+I48+I49+I50</f>
        <v>227.8</v>
      </c>
      <c r="J44" s="69">
        <f>J46+J47+J48+J49+J50</f>
        <v>0</v>
      </c>
      <c r="K44" s="69">
        <f>K46+K47+K48+K49+K50+K51+K52+K53+K54</f>
        <v>794.26400999999998</v>
      </c>
      <c r="L44" s="30" t="s">
        <v>21</v>
      </c>
      <c r="M44" s="31"/>
      <c r="N44" s="32"/>
    </row>
    <row r="45" spans="1:14" x14ac:dyDescent="0.25">
      <c r="A45" s="56"/>
      <c r="B45" s="61"/>
      <c r="C45" s="62"/>
      <c r="D45" s="62"/>
      <c r="E45" s="63"/>
      <c r="F45" s="68"/>
      <c r="G45" s="70"/>
      <c r="H45" s="70"/>
      <c r="I45" s="70"/>
      <c r="J45" s="70"/>
      <c r="K45" s="70"/>
      <c r="L45" s="33"/>
      <c r="M45" s="34"/>
      <c r="N45" s="35"/>
    </row>
    <row r="46" spans="1:14" x14ac:dyDescent="0.25">
      <c r="A46" s="56"/>
      <c r="B46" s="61"/>
      <c r="C46" s="62"/>
      <c r="D46" s="62"/>
      <c r="E46" s="63"/>
      <c r="F46" s="2" t="s">
        <v>11</v>
      </c>
      <c r="G46" s="8">
        <f t="shared" ref="G46:J50" si="10">G57+G68+G79+G90</f>
        <v>319.8</v>
      </c>
      <c r="H46" s="8">
        <f t="shared" si="10"/>
        <v>0</v>
      </c>
      <c r="I46" s="8">
        <f t="shared" si="10"/>
        <v>209.8</v>
      </c>
      <c r="J46" s="8">
        <f t="shared" si="10"/>
        <v>0</v>
      </c>
      <c r="K46" s="8">
        <f>+K57+K68+K79+K90</f>
        <v>110</v>
      </c>
      <c r="L46" s="33"/>
      <c r="M46" s="34"/>
      <c r="N46" s="35"/>
    </row>
    <row r="47" spans="1:14" x14ac:dyDescent="0.25">
      <c r="A47" s="56"/>
      <c r="B47" s="61"/>
      <c r="C47" s="62"/>
      <c r="D47" s="62"/>
      <c r="E47" s="63"/>
      <c r="F47" s="2" t="s">
        <v>12</v>
      </c>
      <c r="G47" s="8">
        <f t="shared" si="10"/>
        <v>81.475009999999997</v>
      </c>
      <c r="H47" s="8">
        <f t="shared" si="10"/>
        <v>0</v>
      </c>
      <c r="I47" s="8">
        <f t="shared" si="10"/>
        <v>0</v>
      </c>
      <c r="J47" s="8">
        <f t="shared" si="10"/>
        <v>0</v>
      </c>
      <c r="K47" s="8">
        <f t="shared" ref="K47:K52" si="11">K58+K69+K80+K91</f>
        <v>81.475009999999997</v>
      </c>
      <c r="L47" s="33"/>
      <c r="M47" s="34"/>
      <c r="N47" s="35"/>
    </row>
    <row r="48" spans="1:14" x14ac:dyDescent="0.25">
      <c r="A48" s="56"/>
      <c r="B48" s="61"/>
      <c r="C48" s="62"/>
      <c r="D48" s="62"/>
      <c r="E48" s="63"/>
      <c r="F48" s="2" t="s">
        <v>13</v>
      </c>
      <c r="G48" s="8">
        <f t="shared" si="10"/>
        <v>228</v>
      </c>
      <c r="H48" s="8">
        <f t="shared" si="10"/>
        <v>0</v>
      </c>
      <c r="I48" s="8">
        <f t="shared" si="10"/>
        <v>18</v>
      </c>
      <c r="J48" s="8">
        <f t="shared" si="10"/>
        <v>0</v>
      </c>
      <c r="K48" s="8">
        <f t="shared" si="11"/>
        <v>210</v>
      </c>
      <c r="L48" s="33"/>
      <c r="M48" s="34"/>
      <c r="N48" s="35"/>
    </row>
    <row r="49" spans="1:14" x14ac:dyDescent="0.25">
      <c r="A49" s="56"/>
      <c r="B49" s="61"/>
      <c r="C49" s="62"/>
      <c r="D49" s="62"/>
      <c r="E49" s="63"/>
      <c r="F49" s="2" t="s">
        <v>14</v>
      </c>
      <c r="G49" s="8">
        <f t="shared" si="10"/>
        <v>60</v>
      </c>
      <c r="H49" s="8">
        <f t="shared" si="10"/>
        <v>0</v>
      </c>
      <c r="I49" s="8">
        <f t="shared" si="10"/>
        <v>0</v>
      </c>
      <c r="J49" s="8">
        <f t="shared" si="10"/>
        <v>0</v>
      </c>
      <c r="K49" s="8">
        <f t="shared" si="11"/>
        <v>60</v>
      </c>
      <c r="L49" s="33"/>
      <c r="M49" s="34"/>
      <c r="N49" s="35"/>
    </row>
    <row r="50" spans="1:14" x14ac:dyDescent="0.25">
      <c r="A50" s="56"/>
      <c r="B50" s="61"/>
      <c r="C50" s="62"/>
      <c r="D50" s="62"/>
      <c r="E50" s="63"/>
      <c r="F50" s="2" t="s">
        <v>15</v>
      </c>
      <c r="G50" s="8">
        <f t="shared" si="10"/>
        <v>19.5</v>
      </c>
      <c r="H50" s="8">
        <f t="shared" si="10"/>
        <v>0</v>
      </c>
      <c r="I50" s="8">
        <f t="shared" si="10"/>
        <v>0</v>
      </c>
      <c r="J50" s="8">
        <f t="shared" si="10"/>
        <v>0</v>
      </c>
      <c r="K50" s="8">
        <f t="shared" si="11"/>
        <v>19.5</v>
      </c>
      <c r="L50" s="33"/>
      <c r="M50" s="34"/>
      <c r="N50" s="35"/>
    </row>
    <row r="51" spans="1:14" x14ac:dyDescent="0.25">
      <c r="A51" s="56"/>
      <c r="B51" s="61"/>
      <c r="C51" s="62"/>
      <c r="D51" s="62"/>
      <c r="E51" s="63"/>
      <c r="F51" s="15" t="s">
        <v>28</v>
      </c>
      <c r="G51" s="14">
        <f>SUM(H51:K51)</f>
        <v>213.28899999999999</v>
      </c>
      <c r="H51" s="14">
        <v>0</v>
      </c>
      <c r="I51" s="14">
        <v>0</v>
      </c>
      <c r="J51" s="14">
        <v>0</v>
      </c>
      <c r="K51" s="8">
        <f t="shared" si="11"/>
        <v>213.28899999999999</v>
      </c>
      <c r="L51" s="33"/>
      <c r="M51" s="34"/>
      <c r="N51" s="35"/>
    </row>
    <row r="52" spans="1:14" x14ac:dyDescent="0.25">
      <c r="A52" s="56"/>
      <c r="B52" s="61"/>
      <c r="C52" s="62"/>
      <c r="D52" s="62"/>
      <c r="E52" s="63"/>
      <c r="F52" s="15" t="s">
        <v>29</v>
      </c>
      <c r="G52" s="14">
        <f>SUM(H52:K52)</f>
        <v>100</v>
      </c>
      <c r="H52" s="14">
        <v>0</v>
      </c>
      <c r="I52" s="14">
        <v>0</v>
      </c>
      <c r="J52" s="14">
        <v>0</v>
      </c>
      <c r="K52" s="8">
        <f t="shared" si="11"/>
        <v>100</v>
      </c>
      <c r="L52" s="33"/>
      <c r="M52" s="34"/>
      <c r="N52" s="35"/>
    </row>
    <row r="53" spans="1:14" x14ac:dyDescent="0.25">
      <c r="A53" s="56"/>
      <c r="B53" s="61"/>
      <c r="C53" s="62"/>
      <c r="D53" s="62"/>
      <c r="E53" s="63"/>
      <c r="F53" s="26" t="s">
        <v>40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33"/>
      <c r="M53" s="34"/>
      <c r="N53" s="35"/>
    </row>
    <row r="54" spans="1:14" x14ac:dyDescent="0.25">
      <c r="A54" s="57"/>
      <c r="B54" s="64"/>
      <c r="C54" s="65"/>
      <c r="D54" s="65"/>
      <c r="E54" s="66"/>
      <c r="F54" s="26" t="s">
        <v>41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36"/>
      <c r="M54" s="37"/>
      <c r="N54" s="38"/>
    </row>
    <row r="55" spans="1:14" ht="15" customHeight="1" x14ac:dyDescent="0.25">
      <c r="A55" s="80" t="s">
        <v>24</v>
      </c>
      <c r="B55" s="110" t="s">
        <v>18</v>
      </c>
      <c r="C55" s="43"/>
      <c r="D55" s="43"/>
      <c r="E55" s="44"/>
      <c r="F55" s="53" t="s">
        <v>10</v>
      </c>
      <c r="G55" s="69">
        <f>+G57+G58+G59+G60+G61+G62+G63+G64+G65</f>
        <v>527.56401000000005</v>
      </c>
      <c r="H55" s="69">
        <f>H57+H58+H59+H60+H61</f>
        <v>0</v>
      </c>
      <c r="I55" s="69">
        <f>I57+I58+I59+I60+I61</f>
        <v>92.7</v>
      </c>
      <c r="J55" s="69">
        <f>J57+J58+J59+J60+J61</f>
        <v>0</v>
      </c>
      <c r="K55" s="69">
        <f>K57+K58+K59+K60+K61+K63+K62+K64+K65</f>
        <v>434.86401000000001</v>
      </c>
      <c r="L55" s="30" t="s">
        <v>21</v>
      </c>
      <c r="M55" s="31"/>
      <c r="N55" s="32"/>
    </row>
    <row r="56" spans="1:14" x14ac:dyDescent="0.25">
      <c r="A56" s="81"/>
      <c r="B56" s="45"/>
      <c r="C56" s="46"/>
      <c r="D56" s="46"/>
      <c r="E56" s="47"/>
      <c r="F56" s="53"/>
      <c r="G56" s="70"/>
      <c r="H56" s="70"/>
      <c r="I56" s="70"/>
      <c r="J56" s="70"/>
      <c r="K56" s="70"/>
      <c r="L56" s="33"/>
      <c r="M56" s="34"/>
      <c r="N56" s="35"/>
    </row>
    <row r="57" spans="1:14" x14ac:dyDescent="0.25">
      <c r="A57" s="81"/>
      <c r="B57" s="45"/>
      <c r="C57" s="46"/>
      <c r="D57" s="46"/>
      <c r="E57" s="47"/>
      <c r="F57" s="2" t="s">
        <v>11</v>
      </c>
      <c r="G57" s="10">
        <f t="shared" ref="G57:G61" si="12">H57+I57+J57+K57</f>
        <v>162.30000000000001</v>
      </c>
      <c r="H57" s="10">
        <v>0</v>
      </c>
      <c r="I57" s="10">
        <v>74.7</v>
      </c>
      <c r="J57" s="10">
        <v>0</v>
      </c>
      <c r="K57" s="10">
        <v>87.6</v>
      </c>
      <c r="L57" s="33"/>
      <c r="M57" s="34"/>
      <c r="N57" s="35"/>
    </row>
    <row r="58" spans="1:14" x14ac:dyDescent="0.25">
      <c r="A58" s="81"/>
      <c r="B58" s="45"/>
      <c r="C58" s="46"/>
      <c r="D58" s="46"/>
      <c r="E58" s="47"/>
      <c r="F58" s="2" t="s">
        <v>12</v>
      </c>
      <c r="G58" s="10">
        <f t="shared" si="12"/>
        <v>49.475009999999997</v>
      </c>
      <c r="H58" s="10">
        <v>0</v>
      </c>
      <c r="I58" s="10">
        <v>0</v>
      </c>
      <c r="J58" s="10">
        <v>0</v>
      </c>
      <c r="K58" s="10">
        <f>50-0.52499</f>
        <v>49.475009999999997</v>
      </c>
      <c r="L58" s="33"/>
      <c r="M58" s="34"/>
      <c r="N58" s="35"/>
    </row>
    <row r="59" spans="1:14" x14ac:dyDescent="0.25">
      <c r="A59" s="81"/>
      <c r="B59" s="45"/>
      <c r="C59" s="46"/>
      <c r="D59" s="46"/>
      <c r="E59" s="47"/>
      <c r="F59" s="2" t="s">
        <v>13</v>
      </c>
      <c r="G59" s="10">
        <f t="shared" si="12"/>
        <v>68</v>
      </c>
      <c r="H59" s="10">
        <v>0</v>
      </c>
      <c r="I59" s="11">
        <v>18</v>
      </c>
      <c r="J59" s="10">
        <v>0</v>
      </c>
      <c r="K59" s="10">
        <v>50</v>
      </c>
      <c r="L59" s="33"/>
      <c r="M59" s="34"/>
      <c r="N59" s="35"/>
    </row>
    <row r="60" spans="1:14" x14ac:dyDescent="0.25">
      <c r="A60" s="81"/>
      <c r="B60" s="45"/>
      <c r="C60" s="46"/>
      <c r="D60" s="46"/>
      <c r="E60" s="47"/>
      <c r="F60" s="2" t="s">
        <v>14</v>
      </c>
      <c r="G60" s="10">
        <f t="shared" si="12"/>
        <v>50</v>
      </c>
      <c r="H60" s="10">
        <v>0</v>
      </c>
      <c r="I60" s="10">
        <v>0</v>
      </c>
      <c r="J60" s="10">
        <v>0</v>
      </c>
      <c r="K60" s="10">
        <v>50</v>
      </c>
      <c r="L60" s="33"/>
      <c r="M60" s="34"/>
      <c r="N60" s="35"/>
    </row>
    <row r="61" spans="1:14" x14ac:dyDescent="0.25">
      <c r="A61" s="81"/>
      <c r="B61" s="45"/>
      <c r="C61" s="46"/>
      <c r="D61" s="46"/>
      <c r="E61" s="47"/>
      <c r="F61" s="2" t="s">
        <v>15</v>
      </c>
      <c r="G61" s="10">
        <f t="shared" si="12"/>
        <v>19.5</v>
      </c>
      <c r="H61" s="10">
        <v>0</v>
      </c>
      <c r="I61" s="10">
        <v>0</v>
      </c>
      <c r="J61" s="10">
        <v>0</v>
      </c>
      <c r="K61" s="10">
        <v>19.5</v>
      </c>
      <c r="L61" s="33"/>
      <c r="M61" s="34"/>
      <c r="N61" s="35"/>
    </row>
    <row r="62" spans="1:14" x14ac:dyDescent="0.25">
      <c r="A62" s="81"/>
      <c r="B62" s="45"/>
      <c r="C62" s="46"/>
      <c r="D62" s="46"/>
      <c r="E62" s="47"/>
      <c r="F62" s="18" t="s">
        <v>28</v>
      </c>
      <c r="G62" s="17">
        <f>SUM(H62:K62)</f>
        <v>78.289000000000001</v>
      </c>
      <c r="H62" s="17">
        <v>0</v>
      </c>
      <c r="I62" s="17">
        <v>0</v>
      </c>
      <c r="J62" s="17">
        <v>0</v>
      </c>
      <c r="K62" s="17">
        <v>78.289000000000001</v>
      </c>
      <c r="L62" s="33"/>
      <c r="M62" s="34"/>
      <c r="N62" s="35"/>
    </row>
    <row r="63" spans="1:14" x14ac:dyDescent="0.25">
      <c r="A63" s="81"/>
      <c r="B63" s="45"/>
      <c r="C63" s="46"/>
      <c r="D63" s="46"/>
      <c r="E63" s="47"/>
      <c r="F63" s="18" t="s">
        <v>29</v>
      </c>
      <c r="G63" s="17">
        <f>SUM(H63:K63)</f>
        <v>100</v>
      </c>
      <c r="H63" s="17">
        <v>0</v>
      </c>
      <c r="I63" s="17">
        <v>0</v>
      </c>
      <c r="J63" s="17">
        <v>0</v>
      </c>
      <c r="K63" s="17">
        <v>100</v>
      </c>
      <c r="L63" s="33"/>
      <c r="M63" s="34"/>
      <c r="N63" s="35"/>
    </row>
    <row r="64" spans="1:14" x14ac:dyDescent="0.25">
      <c r="A64" s="81"/>
      <c r="B64" s="45"/>
      <c r="C64" s="46"/>
      <c r="D64" s="46"/>
      <c r="E64" s="47"/>
      <c r="F64" s="26" t="s">
        <v>40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33"/>
      <c r="M64" s="34"/>
      <c r="N64" s="35"/>
    </row>
    <row r="65" spans="1:14" x14ac:dyDescent="0.25">
      <c r="A65" s="82"/>
      <c r="B65" s="48"/>
      <c r="C65" s="49"/>
      <c r="D65" s="49"/>
      <c r="E65" s="50"/>
      <c r="F65" s="26" t="s">
        <v>41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36"/>
      <c r="M65" s="37"/>
      <c r="N65" s="38"/>
    </row>
    <row r="66" spans="1:14" ht="15" customHeight="1" x14ac:dyDescent="0.25">
      <c r="A66" s="100" t="s">
        <v>25</v>
      </c>
      <c r="B66" s="110" t="s">
        <v>19</v>
      </c>
      <c r="C66" s="83"/>
      <c r="D66" s="83"/>
      <c r="E66" s="84"/>
      <c r="F66" s="53" t="s">
        <v>10</v>
      </c>
      <c r="G66" s="69">
        <f t="shared" ref="G66" si="13">H66+I66+J66+K66</f>
        <v>30</v>
      </c>
      <c r="H66" s="69">
        <f>H68+H69+H70+H71+H72</f>
        <v>0</v>
      </c>
      <c r="I66" s="69">
        <f>I68+I69+I70+I71+I72</f>
        <v>0</v>
      </c>
      <c r="J66" s="69">
        <f>J68+J69+J70+J71+J72</f>
        <v>0</v>
      </c>
      <c r="K66" s="69">
        <f>K68+K69+K70+K71+K72</f>
        <v>30</v>
      </c>
      <c r="L66" s="30" t="s">
        <v>21</v>
      </c>
      <c r="M66" s="31"/>
      <c r="N66" s="32"/>
    </row>
    <row r="67" spans="1:14" x14ac:dyDescent="0.25">
      <c r="A67" s="101"/>
      <c r="B67" s="85"/>
      <c r="C67" s="86"/>
      <c r="D67" s="86"/>
      <c r="E67" s="87"/>
      <c r="F67" s="53"/>
      <c r="G67" s="70"/>
      <c r="H67" s="70"/>
      <c r="I67" s="70"/>
      <c r="J67" s="70"/>
      <c r="K67" s="70"/>
      <c r="L67" s="33"/>
      <c r="M67" s="34"/>
      <c r="N67" s="35"/>
    </row>
    <row r="68" spans="1:14" x14ac:dyDescent="0.25">
      <c r="A68" s="101"/>
      <c r="B68" s="85"/>
      <c r="C68" s="86"/>
      <c r="D68" s="86"/>
      <c r="E68" s="87"/>
      <c r="F68" s="2" t="s">
        <v>11</v>
      </c>
      <c r="G68" s="9">
        <f t="shared" ref="G68:G77" si="14">H68+I68+J68+K68</f>
        <v>0</v>
      </c>
      <c r="H68" s="8">
        <v>0</v>
      </c>
      <c r="I68" s="8">
        <v>0</v>
      </c>
      <c r="J68" s="8">
        <v>0</v>
      </c>
      <c r="K68" s="9">
        <v>0</v>
      </c>
      <c r="L68" s="33"/>
      <c r="M68" s="34"/>
      <c r="N68" s="35"/>
    </row>
    <row r="69" spans="1:14" x14ac:dyDescent="0.25">
      <c r="A69" s="101"/>
      <c r="B69" s="85"/>
      <c r="C69" s="86"/>
      <c r="D69" s="86"/>
      <c r="E69" s="87"/>
      <c r="F69" s="2" t="s">
        <v>12</v>
      </c>
      <c r="G69" s="8">
        <f t="shared" si="14"/>
        <v>10</v>
      </c>
      <c r="H69" s="8">
        <v>0</v>
      </c>
      <c r="I69" s="8">
        <v>0</v>
      </c>
      <c r="J69" s="8">
        <v>0</v>
      </c>
      <c r="K69" s="8">
        <v>10</v>
      </c>
      <c r="L69" s="33"/>
      <c r="M69" s="34"/>
      <c r="N69" s="35"/>
    </row>
    <row r="70" spans="1:14" x14ac:dyDescent="0.25">
      <c r="A70" s="101"/>
      <c r="B70" s="85"/>
      <c r="C70" s="86"/>
      <c r="D70" s="86"/>
      <c r="E70" s="87"/>
      <c r="F70" s="2" t="s">
        <v>13</v>
      </c>
      <c r="G70" s="8">
        <f t="shared" si="14"/>
        <v>10</v>
      </c>
      <c r="H70" s="8">
        <v>0</v>
      </c>
      <c r="I70" s="8">
        <v>0</v>
      </c>
      <c r="J70" s="8">
        <v>0</v>
      </c>
      <c r="K70" s="8">
        <v>10</v>
      </c>
      <c r="L70" s="33"/>
      <c r="M70" s="34"/>
      <c r="N70" s="35"/>
    </row>
    <row r="71" spans="1:14" x14ac:dyDescent="0.25">
      <c r="A71" s="101"/>
      <c r="B71" s="85"/>
      <c r="C71" s="86"/>
      <c r="D71" s="86"/>
      <c r="E71" s="87"/>
      <c r="F71" s="2" t="s">
        <v>14</v>
      </c>
      <c r="G71" s="8">
        <f t="shared" si="14"/>
        <v>10</v>
      </c>
      <c r="H71" s="8">
        <v>0</v>
      </c>
      <c r="I71" s="8">
        <v>0</v>
      </c>
      <c r="J71" s="8">
        <v>0</v>
      </c>
      <c r="K71" s="8">
        <v>10</v>
      </c>
      <c r="L71" s="33"/>
      <c r="M71" s="34"/>
      <c r="N71" s="35"/>
    </row>
    <row r="72" spans="1:14" x14ac:dyDescent="0.25">
      <c r="A72" s="101"/>
      <c r="B72" s="85"/>
      <c r="C72" s="86"/>
      <c r="D72" s="86"/>
      <c r="E72" s="87"/>
      <c r="F72" s="2" t="s">
        <v>15</v>
      </c>
      <c r="G72" s="8">
        <f t="shared" si="14"/>
        <v>0</v>
      </c>
      <c r="H72" s="8">
        <v>0</v>
      </c>
      <c r="I72" s="8">
        <v>0</v>
      </c>
      <c r="J72" s="8">
        <v>0</v>
      </c>
      <c r="K72" s="8">
        <v>0</v>
      </c>
      <c r="L72" s="33"/>
      <c r="M72" s="34"/>
      <c r="N72" s="35"/>
    </row>
    <row r="73" spans="1:14" x14ac:dyDescent="0.25">
      <c r="A73" s="101"/>
      <c r="B73" s="85"/>
      <c r="C73" s="86"/>
      <c r="D73" s="86"/>
      <c r="E73" s="87"/>
      <c r="F73" s="15" t="s">
        <v>28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33"/>
      <c r="M73" s="34"/>
      <c r="N73" s="35"/>
    </row>
    <row r="74" spans="1:14" ht="27.75" customHeight="1" x14ac:dyDescent="0.25">
      <c r="A74" s="101"/>
      <c r="B74" s="85"/>
      <c r="C74" s="86"/>
      <c r="D74" s="86"/>
      <c r="E74" s="87"/>
      <c r="F74" s="15" t="s">
        <v>29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33"/>
      <c r="M74" s="34"/>
      <c r="N74" s="35"/>
    </row>
    <row r="75" spans="1:14" ht="27.75" customHeight="1" x14ac:dyDescent="0.25">
      <c r="A75" s="101"/>
      <c r="B75" s="85"/>
      <c r="C75" s="86"/>
      <c r="D75" s="86"/>
      <c r="E75" s="87"/>
      <c r="F75" s="26" t="s">
        <v>40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33"/>
      <c r="M75" s="34"/>
      <c r="N75" s="35"/>
    </row>
    <row r="76" spans="1:14" ht="27.75" customHeight="1" x14ac:dyDescent="0.25">
      <c r="A76" s="102"/>
      <c r="B76" s="88"/>
      <c r="C76" s="89"/>
      <c r="D76" s="89"/>
      <c r="E76" s="90"/>
      <c r="F76" s="26" t="s">
        <v>41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36"/>
      <c r="M76" s="37"/>
      <c r="N76" s="38"/>
    </row>
    <row r="77" spans="1:14" ht="15" customHeight="1" x14ac:dyDescent="0.25">
      <c r="A77" s="39" t="s">
        <v>26</v>
      </c>
      <c r="B77" s="42" t="s">
        <v>20</v>
      </c>
      <c r="C77" s="43"/>
      <c r="D77" s="43"/>
      <c r="E77" s="44"/>
      <c r="F77" s="53" t="s">
        <v>10</v>
      </c>
      <c r="G77" s="69">
        <f t="shared" si="14"/>
        <v>442.5</v>
      </c>
      <c r="H77" s="69">
        <f>H79+H80+H81+H82+H83</f>
        <v>0</v>
      </c>
      <c r="I77" s="69">
        <f>I79+I80+I81+I82+I83</f>
        <v>135.1</v>
      </c>
      <c r="J77" s="69">
        <f>J79+J80+J81+J82+J83</f>
        <v>0</v>
      </c>
      <c r="K77" s="69">
        <f>K79+K80+K81+K82+K83+K84+K86+K85+K87</f>
        <v>307.39999999999998</v>
      </c>
      <c r="L77" s="30" t="s">
        <v>21</v>
      </c>
      <c r="M77" s="31"/>
      <c r="N77" s="32"/>
    </row>
    <row r="78" spans="1:14" x14ac:dyDescent="0.25">
      <c r="A78" s="40"/>
      <c r="B78" s="45"/>
      <c r="C78" s="46"/>
      <c r="D78" s="46"/>
      <c r="E78" s="47"/>
      <c r="F78" s="53"/>
      <c r="G78" s="70"/>
      <c r="H78" s="70"/>
      <c r="I78" s="70"/>
      <c r="J78" s="70"/>
      <c r="K78" s="70"/>
      <c r="L78" s="33"/>
      <c r="M78" s="34"/>
      <c r="N78" s="35"/>
    </row>
    <row r="79" spans="1:14" x14ac:dyDescent="0.25">
      <c r="A79" s="40"/>
      <c r="B79" s="45"/>
      <c r="C79" s="46"/>
      <c r="D79" s="46"/>
      <c r="E79" s="47"/>
      <c r="F79" s="2" t="s">
        <v>11</v>
      </c>
      <c r="G79" s="9">
        <f t="shared" ref="G79:G88" si="15">H79+I79+J79+K79</f>
        <v>157.5</v>
      </c>
      <c r="H79" s="8">
        <v>0</v>
      </c>
      <c r="I79" s="8">
        <v>135.1</v>
      </c>
      <c r="J79" s="8">
        <v>0</v>
      </c>
      <c r="K79" s="9">
        <v>22.4</v>
      </c>
      <c r="L79" s="33"/>
      <c r="M79" s="34"/>
      <c r="N79" s="35"/>
    </row>
    <row r="80" spans="1:14" x14ac:dyDescent="0.25">
      <c r="A80" s="40"/>
      <c r="B80" s="45"/>
      <c r="C80" s="46"/>
      <c r="D80" s="46"/>
      <c r="E80" s="47"/>
      <c r="F80" s="2" t="s">
        <v>12</v>
      </c>
      <c r="G80" s="8">
        <f t="shared" si="15"/>
        <v>0</v>
      </c>
      <c r="H80" s="8">
        <v>0</v>
      </c>
      <c r="I80" s="8">
        <v>0</v>
      </c>
      <c r="J80" s="8">
        <v>0</v>
      </c>
      <c r="K80" s="10">
        <f>50-50</f>
        <v>0</v>
      </c>
      <c r="L80" s="33"/>
      <c r="M80" s="34"/>
      <c r="N80" s="35"/>
    </row>
    <row r="81" spans="1:14" x14ac:dyDescent="0.25">
      <c r="A81" s="40"/>
      <c r="B81" s="45"/>
      <c r="C81" s="46"/>
      <c r="D81" s="46"/>
      <c r="E81" s="47"/>
      <c r="F81" s="2" t="s">
        <v>13</v>
      </c>
      <c r="G81" s="8">
        <f t="shared" si="15"/>
        <v>150</v>
      </c>
      <c r="H81" s="8">
        <v>0</v>
      </c>
      <c r="I81" s="8">
        <v>0</v>
      </c>
      <c r="J81" s="8">
        <v>0</v>
      </c>
      <c r="K81" s="8">
        <v>150</v>
      </c>
      <c r="L81" s="33"/>
      <c r="M81" s="34"/>
      <c r="N81" s="35"/>
    </row>
    <row r="82" spans="1:14" x14ac:dyDescent="0.25">
      <c r="A82" s="40"/>
      <c r="B82" s="45"/>
      <c r="C82" s="46"/>
      <c r="D82" s="46"/>
      <c r="E82" s="47"/>
      <c r="F82" s="2" t="s">
        <v>14</v>
      </c>
      <c r="G82" s="8">
        <f t="shared" si="15"/>
        <v>0</v>
      </c>
      <c r="H82" s="8">
        <v>0</v>
      </c>
      <c r="I82" s="8">
        <v>0</v>
      </c>
      <c r="J82" s="8">
        <v>0</v>
      </c>
      <c r="K82" s="8">
        <v>0</v>
      </c>
      <c r="L82" s="33"/>
      <c r="M82" s="34"/>
      <c r="N82" s="35"/>
    </row>
    <row r="83" spans="1:14" x14ac:dyDescent="0.25">
      <c r="A83" s="40"/>
      <c r="B83" s="45"/>
      <c r="C83" s="46"/>
      <c r="D83" s="46"/>
      <c r="E83" s="47"/>
      <c r="F83" s="2" t="s">
        <v>15</v>
      </c>
      <c r="G83" s="8">
        <f t="shared" si="15"/>
        <v>0</v>
      </c>
      <c r="H83" s="8">
        <v>0</v>
      </c>
      <c r="I83" s="8">
        <v>0</v>
      </c>
      <c r="J83" s="8">
        <v>0</v>
      </c>
      <c r="K83" s="8">
        <v>0</v>
      </c>
      <c r="L83" s="33"/>
      <c r="M83" s="34"/>
      <c r="N83" s="35"/>
    </row>
    <row r="84" spans="1:14" x14ac:dyDescent="0.25">
      <c r="A84" s="40"/>
      <c r="B84" s="45"/>
      <c r="C84" s="46"/>
      <c r="D84" s="46"/>
      <c r="E84" s="47"/>
      <c r="F84" s="16" t="s">
        <v>28</v>
      </c>
      <c r="G84" s="14">
        <f>+H84+I84+J84+K84</f>
        <v>135</v>
      </c>
      <c r="H84" s="14">
        <v>0</v>
      </c>
      <c r="I84" s="14">
        <v>0</v>
      </c>
      <c r="J84" s="14">
        <v>0</v>
      </c>
      <c r="K84" s="14">
        <v>135</v>
      </c>
      <c r="L84" s="33"/>
      <c r="M84" s="34"/>
      <c r="N84" s="35"/>
    </row>
    <row r="85" spans="1:14" x14ac:dyDescent="0.25">
      <c r="A85" s="40"/>
      <c r="B85" s="45"/>
      <c r="C85" s="46"/>
      <c r="D85" s="46"/>
      <c r="E85" s="47"/>
      <c r="F85" s="16" t="s">
        <v>29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33"/>
      <c r="M85" s="34"/>
      <c r="N85" s="35"/>
    </row>
    <row r="86" spans="1:14" x14ac:dyDescent="0.25">
      <c r="A86" s="40"/>
      <c r="B86" s="45"/>
      <c r="C86" s="46"/>
      <c r="D86" s="46"/>
      <c r="E86" s="47"/>
      <c r="F86" s="27" t="s">
        <v>40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33"/>
      <c r="M86" s="34"/>
      <c r="N86" s="35"/>
    </row>
    <row r="87" spans="1:14" x14ac:dyDescent="0.25">
      <c r="A87" s="41"/>
      <c r="B87" s="48"/>
      <c r="C87" s="49"/>
      <c r="D87" s="49"/>
      <c r="E87" s="50"/>
      <c r="F87" s="27" t="s">
        <v>41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36"/>
      <c r="M87" s="37"/>
      <c r="N87" s="38"/>
    </row>
    <row r="88" spans="1:14" ht="15" customHeight="1" x14ac:dyDescent="0.25">
      <c r="A88" s="52" t="s">
        <v>27</v>
      </c>
      <c r="B88" s="51" t="s">
        <v>22</v>
      </c>
      <c r="C88" s="51"/>
      <c r="D88" s="51"/>
      <c r="E88" s="51"/>
      <c r="F88" s="67" t="s">
        <v>10</v>
      </c>
      <c r="G88" s="69">
        <f t="shared" si="15"/>
        <v>22</v>
      </c>
      <c r="H88" s="69">
        <f>H90+H91+H92+H93+H94</f>
        <v>0</v>
      </c>
      <c r="I88" s="69">
        <f>I90+I91+I92+I93+I94</f>
        <v>0</v>
      </c>
      <c r="J88" s="69">
        <f>J90+J91+J92+J93+J94</f>
        <v>0</v>
      </c>
      <c r="K88" s="69">
        <f>K90+K91+K92+K93+K94</f>
        <v>22</v>
      </c>
      <c r="L88" s="30" t="s">
        <v>21</v>
      </c>
      <c r="M88" s="31"/>
      <c r="N88" s="32"/>
    </row>
    <row r="89" spans="1:14" x14ac:dyDescent="0.25">
      <c r="A89" s="52"/>
      <c r="B89" s="51"/>
      <c r="C89" s="51"/>
      <c r="D89" s="51"/>
      <c r="E89" s="51"/>
      <c r="F89" s="68"/>
      <c r="G89" s="70"/>
      <c r="H89" s="70"/>
      <c r="I89" s="70"/>
      <c r="J89" s="70"/>
      <c r="K89" s="70"/>
      <c r="L89" s="33"/>
      <c r="M89" s="34"/>
      <c r="N89" s="35"/>
    </row>
    <row r="90" spans="1:14" x14ac:dyDescent="0.25">
      <c r="A90" s="52"/>
      <c r="B90" s="51"/>
      <c r="C90" s="51"/>
      <c r="D90" s="51"/>
      <c r="E90" s="51"/>
      <c r="F90" s="2" t="s">
        <v>11</v>
      </c>
      <c r="G90" s="9">
        <f>H90+I90+J90+K90</f>
        <v>0</v>
      </c>
      <c r="H90" s="8">
        <v>0</v>
      </c>
      <c r="I90" s="8">
        <v>0</v>
      </c>
      <c r="J90" s="8">
        <v>0</v>
      </c>
      <c r="K90" s="9">
        <v>0</v>
      </c>
      <c r="L90" s="33"/>
      <c r="M90" s="34"/>
      <c r="N90" s="35"/>
    </row>
    <row r="91" spans="1:14" x14ac:dyDescent="0.25">
      <c r="A91" s="52"/>
      <c r="B91" s="51"/>
      <c r="C91" s="51"/>
      <c r="D91" s="51"/>
      <c r="E91" s="51"/>
      <c r="F91" s="2" t="s">
        <v>12</v>
      </c>
      <c r="G91" s="8">
        <f>H91+I91+J91+K91</f>
        <v>22</v>
      </c>
      <c r="H91" s="8">
        <v>0</v>
      </c>
      <c r="I91" s="8">
        <v>0</v>
      </c>
      <c r="J91" s="8">
        <v>0</v>
      </c>
      <c r="K91" s="10">
        <v>22</v>
      </c>
      <c r="L91" s="33"/>
      <c r="M91" s="34"/>
      <c r="N91" s="35"/>
    </row>
    <row r="92" spans="1:14" x14ac:dyDescent="0.25">
      <c r="A92" s="52"/>
      <c r="B92" s="51"/>
      <c r="C92" s="51"/>
      <c r="D92" s="51"/>
      <c r="E92" s="51"/>
      <c r="F92" s="2" t="s">
        <v>13</v>
      </c>
      <c r="G92" s="8">
        <f>H92+I92+J92+K92</f>
        <v>0</v>
      </c>
      <c r="H92" s="8">
        <v>0</v>
      </c>
      <c r="I92" s="8">
        <v>0</v>
      </c>
      <c r="J92" s="8">
        <v>0</v>
      </c>
      <c r="K92" s="8">
        <v>0</v>
      </c>
      <c r="L92" s="33"/>
      <c r="M92" s="34"/>
      <c r="N92" s="35"/>
    </row>
    <row r="93" spans="1:14" x14ac:dyDescent="0.25">
      <c r="A93" s="52"/>
      <c r="B93" s="51"/>
      <c r="C93" s="51"/>
      <c r="D93" s="51"/>
      <c r="E93" s="51"/>
      <c r="F93" s="2" t="s">
        <v>14</v>
      </c>
      <c r="G93" s="8">
        <f>H93+I93+J93+K93</f>
        <v>0</v>
      </c>
      <c r="H93" s="8">
        <v>0</v>
      </c>
      <c r="I93" s="8">
        <v>0</v>
      </c>
      <c r="J93" s="8">
        <v>0</v>
      </c>
      <c r="K93" s="8">
        <v>0</v>
      </c>
      <c r="L93" s="33"/>
      <c r="M93" s="34"/>
      <c r="N93" s="35"/>
    </row>
    <row r="94" spans="1:14" x14ac:dyDescent="0.25">
      <c r="A94" s="52"/>
      <c r="B94" s="51"/>
      <c r="C94" s="51"/>
      <c r="D94" s="51"/>
      <c r="E94" s="51"/>
      <c r="F94" s="2" t="s">
        <v>15</v>
      </c>
      <c r="G94" s="8">
        <f>H94+I94+J94+K94</f>
        <v>0</v>
      </c>
      <c r="H94" s="8">
        <v>0</v>
      </c>
      <c r="I94" s="8">
        <v>0</v>
      </c>
      <c r="J94" s="8">
        <v>0</v>
      </c>
      <c r="K94" s="8">
        <v>0</v>
      </c>
      <c r="L94" s="33"/>
      <c r="M94" s="34"/>
      <c r="N94" s="35"/>
    </row>
    <row r="95" spans="1:14" x14ac:dyDescent="0.25">
      <c r="A95" s="52"/>
      <c r="B95" s="51"/>
      <c r="C95" s="51"/>
      <c r="D95" s="51"/>
      <c r="E95" s="51"/>
      <c r="F95" s="15" t="s">
        <v>28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33"/>
      <c r="M95" s="34"/>
      <c r="N95" s="35"/>
    </row>
    <row r="96" spans="1:14" x14ac:dyDescent="0.25">
      <c r="A96" s="52"/>
      <c r="B96" s="51"/>
      <c r="C96" s="51"/>
      <c r="D96" s="51"/>
      <c r="E96" s="51"/>
      <c r="F96" s="15" t="s">
        <v>29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33"/>
      <c r="M96" s="34"/>
      <c r="N96" s="35"/>
    </row>
    <row r="97" spans="1:14" x14ac:dyDescent="0.25">
      <c r="A97" s="52"/>
      <c r="B97" s="51"/>
      <c r="C97" s="51"/>
      <c r="D97" s="51"/>
      <c r="E97" s="51"/>
      <c r="F97" s="26" t="s">
        <v>40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33"/>
      <c r="M97" s="34"/>
      <c r="N97" s="35"/>
    </row>
    <row r="98" spans="1:14" x14ac:dyDescent="0.25">
      <c r="A98" s="52"/>
      <c r="B98" s="51"/>
      <c r="C98" s="51"/>
      <c r="D98" s="51"/>
      <c r="E98" s="51"/>
      <c r="F98" s="26" t="s">
        <v>41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36"/>
      <c r="M98" s="37"/>
      <c r="N98" s="38"/>
    </row>
    <row r="99" spans="1:14" ht="15" customHeight="1" x14ac:dyDescent="0.25">
      <c r="A99" s="91" t="s">
        <v>31</v>
      </c>
      <c r="B99" s="92"/>
      <c r="C99" s="92"/>
      <c r="D99" s="92"/>
      <c r="E99" s="93"/>
      <c r="F99" s="53" t="s">
        <v>10</v>
      </c>
      <c r="G99" s="69">
        <f>+G110</f>
        <v>539.32299999999998</v>
      </c>
      <c r="H99" s="69">
        <f>H101+H102+H103+H104+H105</f>
        <v>0</v>
      </c>
      <c r="I99" s="69">
        <f>I101+I102+I103+I104+I105+I106+I107</f>
        <v>52.323</v>
      </c>
      <c r="J99" s="69">
        <f>J101+J102+J103+J104+J105+J106+J107</f>
        <v>487</v>
      </c>
      <c r="K99" s="69">
        <f>K101+K102+K103+K104+K105</f>
        <v>0</v>
      </c>
      <c r="L99" s="30" t="s">
        <v>21</v>
      </c>
      <c r="M99" s="31"/>
      <c r="N99" s="32"/>
    </row>
    <row r="100" spans="1:14" x14ac:dyDescent="0.25">
      <c r="A100" s="94"/>
      <c r="B100" s="95"/>
      <c r="C100" s="95"/>
      <c r="D100" s="95"/>
      <c r="E100" s="96"/>
      <c r="F100" s="53"/>
      <c r="G100" s="70"/>
      <c r="H100" s="70"/>
      <c r="I100" s="70"/>
      <c r="J100" s="70"/>
      <c r="K100" s="70"/>
      <c r="L100" s="33"/>
      <c r="M100" s="34"/>
      <c r="N100" s="35"/>
    </row>
    <row r="101" spans="1:14" x14ac:dyDescent="0.25">
      <c r="A101" s="94"/>
      <c r="B101" s="95"/>
      <c r="C101" s="95"/>
      <c r="D101" s="95"/>
      <c r="E101" s="96"/>
      <c r="F101" s="1" t="s">
        <v>11</v>
      </c>
      <c r="G101" s="7">
        <f>G112</f>
        <v>0</v>
      </c>
      <c r="H101" s="7">
        <f t="shared" ref="H101" si="16">H112</f>
        <v>0</v>
      </c>
      <c r="I101" s="7">
        <f>I112</f>
        <v>0</v>
      </c>
      <c r="J101" s="7">
        <f t="shared" ref="J101:K101" si="17">J112</f>
        <v>0</v>
      </c>
      <c r="K101" s="7">
        <f t="shared" si="17"/>
        <v>0</v>
      </c>
      <c r="L101" s="33"/>
      <c r="M101" s="34"/>
      <c r="N101" s="35"/>
    </row>
    <row r="102" spans="1:14" x14ac:dyDescent="0.25">
      <c r="A102" s="94"/>
      <c r="B102" s="95"/>
      <c r="C102" s="95"/>
      <c r="D102" s="95"/>
      <c r="E102" s="96"/>
      <c r="F102" s="1" t="s">
        <v>12</v>
      </c>
      <c r="G102" s="7">
        <f>G113</f>
        <v>0</v>
      </c>
      <c r="H102" s="7">
        <f t="shared" ref="H102:J102" si="18">H113</f>
        <v>0</v>
      </c>
      <c r="I102" s="7">
        <f t="shared" si="18"/>
        <v>0</v>
      </c>
      <c r="J102" s="7">
        <f t="shared" si="18"/>
        <v>0</v>
      </c>
      <c r="K102" s="7">
        <f>K113</f>
        <v>0</v>
      </c>
      <c r="L102" s="33"/>
      <c r="M102" s="34"/>
      <c r="N102" s="35"/>
    </row>
    <row r="103" spans="1:14" x14ac:dyDescent="0.25">
      <c r="A103" s="94"/>
      <c r="B103" s="95"/>
      <c r="C103" s="95"/>
      <c r="D103" s="95"/>
      <c r="E103" s="96"/>
      <c r="F103" s="1" t="s">
        <v>13</v>
      </c>
      <c r="G103" s="7">
        <v>215.654</v>
      </c>
      <c r="H103" s="7">
        <f t="shared" ref="H103:J103" si="19">H114</f>
        <v>0</v>
      </c>
      <c r="I103" s="7">
        <f t="shared" si="19"/>
        <v>0</v>
      </c>
      <c r="J103" s="7">
        <f t="shared" si="19"/>
        <v>0</v>
      </c>
      <c r="K103" s="7">
        <v>0</v>
      </c>
      <c r="L103" s="33"/>
      <c r="M103" s="34"/>
      <c r="N103" s="35"/>
    </row>
    <row r="104" spans="1:14" x14ac:dyDescent="0.25">
      <c r="A104" s="94"/>
      <c r="B104" s="95"/>
      <c r="C104" s="95"/>
      <c r="D104" s="95"/>
      <c r="E104" s="96"/>
      <c r="F104" s="1" t="s">
        <v>14</v>
      </c>
      <c r="G104" s="7">
        <f t="shared" ref="G104:J104" si="20">G115</f>
        <v>0</v>
      </c>
      <c r="H104" s="7">
        <f t="shared" si="20"/>
        <v>0</v>
      </c>
      <c r="I104" s="7">
        <f t="shared" si="20"/>
        <v>0</v>
      </c>
      <c r="J104" s="7">
        <f t="shared" si="20"/>
        <v>0</v>
      </c>
      <c r="K104" s="7">
        <f>K115</f>
        <v>0</v>
      </c>
      <c r="L104" s="33"/>
      <c r="M104" s="34"/>
      <c r="N104" s="35"/>
    </row>
    <row r="105" spans="1:14" x14ac:dyDescent="0.25">
      <c r="A105" s="94"/>
      <c r="B105" s="95"/>
      <c r="C105" s="95"/>
      <c r="D105" s="95"/>
      <c r="E105" s="96"/>
      <c r="F105" s="1" t="s">
        <v>15</v>
      </c>
      <c r="G105" s="7">
        <f>G116</f>
        <v>292.32299999999998</v>
      </c>
      <c r="H105" s="7">
        <f t="shared" ref="H105:J105" si="21">H116</f>
        <v>0</v>
      </c>
      <c r="I105" s="7">
        <f t="shared" si="21"/>
        <v>52.323</v>
      </c>
      <c r="J105" s="7">
        <f t="shared" si="21"/>
        <v>240</v>
      </c>
      <c r="K105" s="7">
        <f>K116</f>
        <v>0</v>
      </c>
      <c r="L105" s="33"/>
      <c r="M105" s="34"/>
      <c r="N105" s="35"/>
    </row>
    <row r="106" spans="1:14" x14ac:dyDescent="0.25">
      <c r="A106" s="94"/>
      <c r="B106" s="95"/>
      <c r="C106" s="95"/>
      <c r="D106" s="95"/>
      <c r="E106" s="96"/>
      <c r="F106" s="13" t="s">
        <v>28</v>
      </c>
      <c r="G106" s="19">
        <f>SUM(H106:K106)</f>
        <v>47</v>
      </c>
      <c r="H106" s="19">
        <v>0</v>
      </c>
      <c r="I106" s="19">
        <v>0</v>
      </c>
      <c r="J106" s="19">
        <f>J117</f>
        <v>47</v>
      </c>
      <c r="K106" s="19">
        <v>0</v>
      </c>
      <c r="L106" s="33"/>
      <c r="M106" s="34"/>
      <c r="N106" s="35"/>
    </row>
    <row r="107" spans="1:14" x14ac:dyDescent="0.25">
      <c r="A107" s="94"/>
      <c r="B107" s="95"/>
      <c r="C107" s="95"/>
      <c r="D107" s="95"/>
      <c r="E107" s="96"/>
      <c r="F107" s="13" t="s">
        <v>29</v>
      </c>
      <c r="G107" s="19">
        <f>+G129+G140</f>
        <v>200</v>
      </c>
      <c r="H107" s="19">
        <v>0</v>
      </c>
      <c r="I107" s="19">
        <v>0</v>
      </c>
      <c r="J107" s="19">
        <f>+J118</f>
        <v>200</v>
      </c>
      <c r="K107" s="19">
        <v>0</v>
      </c>
      <c r="L107" s="33"/>
      <c r="M107" s="34"/>
      <c r="N107" s="35"/>
    </row>
    <row r="108" spans="1:14" x14ac:dyDescent="0.25">
      <c r="A108" s="94"/>
      <c r="B108" s="95"/>
      <c r="C108" s="95"/>
      <c r="D108" s="95"/>
      <c r="E108" s="96"/>
      <c r="F108" s="13" t="s">
        <v>40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33"/>
      <c r="M108" s="34"/>
      <c r="N108" s="35"/>
    </row>
    <row r="109" spans="1:14" x14ac:dyDescent="0.25">
      <c r="A109" s="97"/>
      <c r="B109" s="98"/>
      <c r="C109" s="98"/>
      <c r="D109" s="98"/>
      <c r="E109" s="99"/>
      <c r="F109" s="13" t="s">
        <v>41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36"/>
      <c r="M109" s="37"/>
      <c r="N109" s="38"/>
    </row>
    <row r="110" spans="1:14" ht="15" customHeight="1" x14ac:dyDescent="0.25">
      <c r="A110" s="55" t="s">
        <v>33</v>
      </c>
      <c r="B110" s="58" t="s">
        <v>32</v>
      </c>
      <c r="C110" s="59"/>
      <c r="D110" s="59"/>
      <c r="E110" s="60"/>
      <c r="F110" s="67" t="s">
        <v>10</v>
      </c>
      <c r="G110" s="69">
        <f>+G121+G132</f>
        <v>539.32299999999998</v>
      </c>
      <c r="H110" s="69">
        <f>H112+H113+H114+H115+H116</f>
        <v>0</v>
      </c>
      <c r="I110" s="69">
        <f>I112+I113+I114+I115+I116</f>
        <v>52.323</v>
      </c>
      <c r="J110" s="69">
        <f>J112+J113+J114+J115+J116+J117+J118</f>
        <v>487</v>
      </c>
      <c r="K110" s="69">
        <f>K112+K113+K114+K115+K116</f>
        <v>0</v>
      </c>
      <c r="L110" s="30" t="s">
        <v>21</v>
      </c>
      <c r="M110" s="31"/>
      <c r="N110" s="32"/>
    </row>
    <row r="111" spans="1:14" x14ac:dyDescent="0.25">
      <c r="A111" s="56"/>
      <c r="B111" s="61"/>
      <c r="C111" s="62"/>
      <c r="D111" s="62"/>
      <c r="E111" s="63"/>
      <c r="F111" s="68"/>
      <c r="G111" s="70"/>
      <c r="H111" s="70"/>
      <c r="I111" s="70"/>
      <c r="J111" s="70"/>
      <c r="K111" s="70"/>
      <c r="L111" s="33"/>
      <c r="M111" s="34"/>
      <c r="N111" s="35"/>
    </row>
    <row r="112" spans="1:14" x14ac:dyDescent="0.25">
      <c r="A112" s="56"/>
      <c r="B112" s="61"/>
      <c r="C112" s="62"/>
      <c r="D112" s="62"/>
      <c r="E112" s="63"/>
      <c r="F112" s="2" t="s">
        <v>11</v>
      </c>
      <c r="G112" s="8">
        <f t="shared" ref="G112:K116" si="22">G123</f>
        <v>0</v>
      </c>
      <c r="H112" s="8">
        <f t="shared" si="22"/>
        <v>0</v>
      </c>
      <c r="I112" s="8">
        <f t="shared" si="22"/>
        <v>0</v>
      </c>
      <c r="J112" s="8">
        <f t="shared" si="22"/>
        <v>0</v>
      </c>
      <c r="K112" s="8">
        <f t="shared" si="22"/>
        <v>0</v>
      </c>
      <c r="L112" s="33"/>
      <c r="M112" s="34"/>
      <c r="N112" s="35"/>
    </row>
    <row r="113" spans="1:14" x14ac:dyDescent="0.25">
      <c r="A113" s="56"/>
      <c r="B113" s="61"/>
      <c r="C113" s="62"/>
      <c r="D113" s="62"/>
      <c r="E113" s="63"/>
      <c r="F113" s="2" t="s">
        <v>12</v>
      </c>
      <c r="G113" s="8">
        <f t="shared" si="22"/>
        <v>0</v>
      </c>
      <c r="H113" s="8">
        <f t="shared" si="22"/>
        <v>0</v>
      </c>
      <c r="I113" s="8">
        <f t="shared" si="22"/>
        <v>0</v>
      </c>
      <c r="J113" s="8">
        <f t="shared" si="22"/>
        <v>0</v>
      </c>
      <c r="K113" s="8">
        <f t="shared" si="22"/>
        <v>0</v>
      </c>
      <c r="L113" s="33"/>
      <c r="M113" s="34"/>
      <c r="N113" s="35"/>
    </row>
    <row r="114" spans="1:14" x14ac:dyDescent="0.25">
      <c r="A114" s="56"/>
      <c r="B114" s="61"/>
      <c r="C114" s="62"/>
      <c r="D114" s="62"/>
      <c r="E114" s="63"/>
      <c r="F114" s="2" t="s">
        <v>13</v>
      </c>
      <c r="G114" s="8">
        <f t="shared" si="22"/>
        <v>0</v>
      </c>
      <c r="H114" s="8">
        <f t="shared" si="22"/>
        <v>0</v>
      </c>
      <c r="I114" s="8">
        <f t="shared" si="22"/>
        <v>0</v>
      </c>
      <c r="J114" s="8">
        <f t="shared" si="22"/>
        <v>0</v>
      </c>
      <c r="K114" s="8">
        <f t="shared" si="22"/>
        <v>0</v>
      </c>
      <c r="L114" s="33"/>
      <c r="M114" s="34"/>
      <c r="N114" s="35"/>
    </row>
    <row r="115" spans="1:14" x14ac:dyDescent="0.25">
      <c r="A115" s="56"/>
      <c r="B115" s="61"/>
      <c r="C115" s="62"/>
      <c r="D115" s="62"/>
      <c r="E115" s="63"/>
      <c r="F115" s="2" t="s">
        <v>14</v>
      </c>
      <c r="G115" s="8">
        <f t="shared" si="22"/>
        <v>0</v>
      </c>
      <c r="H115" s="8">
        <f t="shared" si="22"/>
        <v>0</v>
      </c>
      <c r="I115" s="8">
        <f t="shared" si="22"/>
        <v>0</v>
      </c>
      <c r="J115" s="8">
        <f t="shared" si="22"/>
        <v>0</v>
      </c>
      <c r="K115" s="8">
        <f t="shared" si="22"/>
        <v>0</v>
      </c>
      <c r="L115" s="33"/>
      <c r="M115" s="34"/>
      <c r="N115" s="35"/>
    </row>
    <row r="116" spans="1:14" x14ac:dyDescent="0.25">
      <c r="A116" s="56"/>
      <c r="B116" s="61"/>
      <c r="C116" s="62"/>
      <c r="D116" s="62"/>
      <c r="E116" s="63"/>
      <c r="F116" s="2" t="s">
        <v>15</v>
      </c>
      <c r="G116" s="8">
        <f t="shared" si="22"/>
        <v>292.32299999999998</v>
      </c>
      <c r="H116" s="8">
        <f t="shared" si="22"/>
        <v>0</v>
      </c>
      <c r="I116" s="8">
        <f t="shared" si="22"/>
        <v>52.323</v>
      </c>
      <c r="J116" s="8">
        <f t="shared" si="22"/>
        <v>240</v>
      </c>
      <c r="K116" s="8">
        <f t="shared" si="22"/>
        <v>0</v>
      </c>
      <c r="L116" s="33"/>
      <c r="M116" s="34"/>
      <c r="N116" s="35"/>
    </row>
    <row r="117" spans="1:14" x14ac:dyDescent="0.25">
      <c r="A117" s="56"/>
      <c r="B117" s="61"/>
      <c r="C117" s="62"/>
      <c r="D117" s="62"/>
      <c r="E117" s="63"/>
      <c r="F117" s="15" t="s">
        <v>28</v>
      </c>
      <c r="G117" s="14">
        <f>SUM(H117:K117)</f>
        <v>47</v>
      </c>
      <c r="H117" s="14">
        <v>0</v>
      </c>
      <c r="I117" s="14">
        <v>0</v>
      </c>
      <c r="J117" s="14">
        <f>J128</f>
        <v>47</v>
      </c>
      <c r="K117" s="14">
        <v>0</v>
      </c>
      <c r="L117" s="33"/>
      <c r="M117" s="34"/>
      <c r="N117" s="35"/>
    </row>
    <row r="118" spans="1:14" x14ac:dyDescent="0.25">
      <c r="A118" s="56"/>
      <c r="B118" s="61"/>
      <c r="C118" s="62"/>
      <c r="D118" s="62"/>
      <c r="E118" s="63"/>
      <c r="F118" s="15" t="s">
        <v>29</v>
      </c>
      <c r="G118" s="14">
        <f>+G129+G140</f>
        <v>200</v>
      </c>
      <c r="H118" s="14">
        <v>0</v>
      </c>
      <c r="I118" s="14">
        <v>0</v>
      </c>
      <c r="J118" s="14">
        <f>+J129+J140</f>
        <v>200</v>
      </c>
      <c r="K118" s="14">
        <v>0</v>
      </c>
      <c r="L118" s="33"/>
      <c r="M118" s="34"/>
      <c r="N118" s="35"/>
    </row>
    <row r="119" spans="1:14" x14ac:dyDescent="0.25">
      <c r="A119" s="56"/>
      <c r="B119" s="61"/>
      <c r="C119" s="62"/>
      <c r="D119" s="62"/>
      <c r="E119" s="63"/>
      <c r="F119" s="26" t="s">
        <v>40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33"/>
      <c r="M119" s="34"/>
      <c r="N119" s="35"/>
    </row>
    <row r="120" spans="1:14" x14ac:dyDescent="0.25">
      <c r="A120" s="57"/>
      <c r="B120" s="64"/>
      <c r="C120" s="65"/>
      <c r="D120" s="65"/>
      <c r="E120" s="66"/>
      <c r="F120" s="26" t="s">
        <v>41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36"/>
      <c r="M120" s="37"/>
      <c r="N120" s="38"/>
    </row>
    <row r="121" spans="1:14" ht="15" customHeight="1" x14ac:dyDescent="0.25">
      <c r="A121" s="80" t="s">
        <v>37</v>
      </c>
      <c r="B121" s="91" t="s">
        <v>34</v>
      </c>
      <c r="C121" s="92"/>
      <c r="D121" s="92"/>
      <c r="E121" s="93"/>
      <c r="F121" s="53" t="s">
        <v>10</v>
      </c>
      <c r="G121" s="69">
        <f t="shared" ref="G121" si="23">H121+I121+J121+K121</f>
        <v>339.32299999999998</v>
      </c>
      <c r="H121" s="69">
        <f>H123+H124+H125+H126+H127</f>
        <v>0</v>
      </c>
      <c r="I121" s="69">
        <f>I123+I124+I125+I126+I127</f>
        <v>52.323</v>
      </c>
      <c r="J121" s="69">
        <f>J123+J124+J125+J126+J127+J128+J129</f>
        <v>287</v>
      </c>
      <c r="K121" s="69">
        <f>K123+K124+K125+K126+K127+K128+K129</f>
        <v>0</v>
      </c>
      <c r="L121" s="30" t="s">
        <v>21</v>
      </c>
      <c r="M121" s="31"/>
      <c r="N121" s="32"/>
    </row>
    <row r="122" spans="1:14" x14ac:dyDescent="0.25">
      <c r="A122" s="81"/>
      <c r="B122" s="94"/>
      <c r="C122" s="95"/>
      <c r="D122" s="95"/>
      <c r="E122" s="96"/>
      <c r="F122" s="53"/>
      <c r="G122" s="70"/>
      <c r="H122" s="70"/>
      <c r="I122" s="70"/>
      <c r="J122" s="70"/>
      <c r="K122" s="70"/>
      <c r="L122" s="33"/>
      <c r="M122" s="34"/>
      <c r="N122" s="35"/>
    </row>
    <row r="123" spans="1:14" x14ac:dyDescent="0.25">
      <c r="A123" s="81"/>
      <c r="B123" s="94"/>
      <c r="C123" s="95"/>
      <c r="D123" s="95"/>
      <c r="E123" s="96"/>
      <c r="F123" s="2" t="s">
        <v>11</v>
      </c>
      <c r="G123" s="10">
        <f t="shared" ref="G123:G127" si="24">H123+I123+J123+K123</f>
        <v>0</v>
      </c>
      <c r="H123" s="10">
        <v>0</v>
      </c>
      <c r="I123" s="10">
        <v>0</v>
      </c>
      <c r="J123" s="10">
        <v>0</v>
      </c>
      <c r="K123" s="10">
        <v>0</v>
      </c>
      <c r="L123" s="33"/>
      <c r="M123" s="34"/>
      <c r="N123" s="35"/>
    </row>
    <row r="124" spans="1:14" x14ac:dyDescent="0.25">
      <c r="A124" s="81"/>
      <c r="B124" s="94"/>
      <c r="C124" s="95"/>
      <c r="D124" s="95"/>
      <c r="E124" s="96"/>
      <c r="F124" s="2" t="s">
        <v>12</v>
      </c>
      <c r="G124" s="10">
        <f t="shared" si="24"/>
        <v>0</v>
      </c>
      <c r="H124" s="10">
        <v>0</v>
      </c>
      <c r="I124" s="10">
        <v>0</v>
      </c>
      <c r="J124" s="10">
        <v>0</v>
      </c>
      <c r="K124" s="10">
        <v>0</v>
      </c>
      <c r="L124" s="33"/>
      <c r="M124" s="34"/>
      <c r="N124" s="35"/>
    </row>
    <row r="125" spans="1:14" x14ac:dyDescent="0.25">
      <c r="A125" s="81"/>
      <c r="B125" s="94"/>
      <c r="C125" s="95"/>
      <c r="D125" s="95"/>
      <c r="E125" s="96"/>
      <c r="F125" s="2" t="s">
        <v>13</v>
      </c>
      <c r="G125" s="10">
        <f t="shared" si="24"/>
        <v>0</v>
      </c>
      <c r="H125" s="10">
        <v>0</v>
      </c>
      <c r="I125" s="10">
        <v>0</v>
      </c>
      <c r="J125" s="10">
        <v>0</v>
      </c>
      <c r="K125" s="10">
        <v>0</v>
      </c>
      <c r="L125" s="33"/>
      <c r="M125" s="34"/>
      <c r="N125" s="35"/>
    </row>
    <row r="126" spans="1:14" x14ac:dyDescent="0.25">
      <c r="A126" s="81"/>
      <c r="B126" s="94"/>
      <c r="C126" s="95"/>
      <c r="D126" s="95"/>
      <c r="E126" s="96"/>
      <c r="F126" s="2" t="s">
        <v>14</v>
      </c>
      <c r="G126" s="10">
        <f t="shared" si="24"/>
        <v>0</v>
      </c>
      <c r="H126" s="10">
        <v>0</v>
      </c>
      <c r="I126" s="10">
        <v>0</v>
      </c>
      <c r="J126" s="10">
        <v>0</v>
      </c>
      <c r="K126" s="10">
        <v>0</v>
      </c>
      <c r="L126" s="33"/>
      <c r="M126" s="34"/>
      <c r="N126" s="35"/>
    </row>
    <row r="127" spans="1:14" x14ac:dyDescent="0.25">
      <c r="A127" s="81"/>
      <c r="B127" s="94"/>
      <c r="C127" s="95"/>
      <c r="D127" s="95"/>
      <c r="E127" s="96"/>
      <c r="F127" s="2" t="s">
        <v>15</v>
      </c>
      <c r="G127" s="10">
        <f t="shared" si="24"/>
        <v>292.32299999999998</v>
      </c>
      <c r="H127" s="10">
        <v>0</v>
      </c>
      <c r="I127" s="10">
        <v>52.323</v>
      </c>
      <c r="J127" s="10">
        <v>240</v>
      </c>
      <c r="K127" s="10">
        <v>0</v>
      </c>
      <c r="L127" s="33"/>
      <c r="M127" s="34"/>
      <c r="N127" s="35"/>
    </row>
    <row r="128" spans="1:14" x14ac:dyDescent="0.25">
      <c r="A128" s="81"/>
      <c r="B128" s="94"/>
      <c r="C128" s="95"/>
      <c r="D128" s="95"/>
      <c r="E128" s="96"/>
      <c r="F128" s="18" t="s">
        <v>28</v>
      </c>
      <c r="G128" s="17">
        <f>SUM(H128:K128)</f>
        <v>47</v>
      </c>
      <c r="H128" s="17">
        <v>0</v>
      </c>
      <c r="I128" s="17">
        <v>0</v>
      </c>
      <c r="J128" s="17">
        <v>47</v>
      </c>
      <c r="K128" s="17">
        <v>0</v>
      </c>
      <c r="L128" s="33"/>
      <c r="M128" s="34"/>
      <c r="N128" s="35"/>
    </row>
    <row r="129" spans="1:14" x14ac:dyDescent="0.25">
      <c r="A129" s="81"/>
      <c r="B129" s="94"/>
      <c r="C129" s="95"/>
      <c r="D129" s="95"/>
      <c r="E129" s="96"/>
      <c r="F129" s="18" t="s">
        <v>29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33"/>
      <c r="M129" s="34"/>
      <c r="N129" s="35"/>
    </row>
    <row r="130" spans="1:14" x14ac:dyDescent="0.25">
      <c r="A130" s="81"/>
      <c r="B130" s="94"/>
      <c r="C130" s="95"/>
      <c r="D130" s="95"/>
      <c r="E130" s="96"/>
      <c r="F130" s="26" t="s">
        <v>40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33"/>
      <c r="M130" s="34"/>
      <c r="N130" s="35"/>
    </row>
    <row r="131" spans="1:14" x14ac:dyDescent="0.25">
      <c r="A131" s="82"/>
      <c r="B131" s="97"/>
      <c r="C131" s="98"/>
      <c r="D131" s="98"/>
      <c r="E131" s="99"/>
      <c r="F131" s="26" t="s">
        <v>41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36"/>
      <c r="M131" s="37"/>
      <c r="N131" s="38"/>
    </row>
    <row r="132" spans="1:14" ht="15" customHeight="1" x14ac:dyDescent="0.25">
      <c r="A132" s="28" t="s">
        <v>38</v>
      </c>
      <c r="B132" s="111" t="s">
        <v>39</v>
      </c>
      <c r="C132" s="29"/>
      <c r="D132" s="29"/>
      <c r="E132" s="29"/>
      <c r="F132" s="53" t="s">
        <v>10</v>
      </c>
      <c r="G132" s="54">
        <f>H132+I132+J132+K132</f>
        <v>200</v>
      </c>
      <c r="H132" s="54">
        <f>H134+H135+H136+H137+H138</f>
        <v>0</v>
      </c>
      <c r="I132" s="54">
        <f>I134+I135+I136+I137+I138</f>
        <v>0</v>
      </c>
      <c r="J132" s="54">
        <f>J134+J135+J136+J137+J138+J139+J140</f>
        <v>200</v>
      </c>
      <c r="K132" s="54">
        <f>K134+K135+K136+K137+K138+K139+K140</f>
        <v>0</v>
      </c>
      <c r="L132" s="30" t="s">
        <v>21</v>
      </c>
      <c r="M132" s="31"/>
      <c r="N132" s="32"/>
    </row>
    <row r="133" spans="1:14" x14ac:dyDescent="0.25">
      <c r="A133" s="28"/>
      <c r="B133" s="29"/>
      <c r="C133" s="29"/>
      <c r="D133" s="29"/>
      <c r="E133" s="29"/>
      <c r="F133" s="53"/>
      <c r="G133" s="54"/>
      <c r="H133" s="54"/>
      <c r="I133" s="54"/>
      <c r="J133" s="54"/>
      <c r="K133" s="54"/>
      <c r="L133" s="33"/>
      <c r="M133" s="34"/>
      <c r="N133" s="35"/>
    </row>
    <row r="134" spans="1:14" x14ac:dyDescent="0.25">
      <c r="A134" s="28"/>
      <c r="B134" s="29"/>
      <c r="C134" s="29"/>
      <c r="D134" s="29"/>
      <c r="E134" s="29"/>
      <c r="F134" s="2" t="s">
        <v>11</v>
      </c>
      <c r="G134" s="10">
        <f t="shared" ref="G134:G137" si="25">H134+I134+J134+K134</f>
        <v>0</v>
      </c>
      <c r="H134" s="10">
        <v>0</v>
      </c>
      <c r="I134" s="10">
        <v>0</v>
      </c>
      <c r="J134" s="10">
        <v>0</v>
      </c>
      <c r="K134" s="10">
        <v>0</v>
      </c>
      <c r="L134" s="33"/>
      <c r="M134" s="34"/>
      <c r="N134" s="35"/>
    </row>
    <row r="135" spans="1:14" x14ac:dyDescent="0.25">
      <c r="A135" s="28"/>
      <c r="B135" s="29"/>
      <c r="C135" s="29"/>
      <c r="D135" s="29"/>
      <c r="E135" s="29"/>
      <c r="F135" s="2" t="s">
        <v>12</v>
      </c>
      <c r="G135" s="10">
        <f t="shared" si="25"/>
        <v>0</v>
      </c>
      <c r="H135" s="10">
        <v>0</v>
      </c>
      <c r="I135" s="10">
        <v>0</v>
      </c>
      <c r="J135" s="10">
        <v>0</v>
      </c>
      <c r="K135" s="10">
        <v>0</v>
      </c>
      <c r="L135" s="33"/>
      <c r="M135" s="34"/>
      <c r="N135" s="35"/>
    </row>
    <row r="136" spans="1:14" x14ac:dyDescent="0.25">
      <c r="A136" s="28"/>
      <c r="B136" s="29"/>
      <c r="C136" s="29"/>
      <c r="D136" s="29"/>
      <c r="E136" s="29"/>
      <c r="F136" s="2" t="s">
        <v>13</v>
      </c>
      <c r="G136" s="10">
        <f t="shared" si="25"/>
        <v>0</v>
      </c>
      <c r="H136" s="10">
        <v>0</v>
      </c>
      <c r="I136" s="10">
        <v>0</v>
      </c>
      <c r="J136" s="10">
        <v>0</v>
      </c>
      <c r="K136" s="10">
        <v>0</v>
      </c>
      <c r="L136" s="33"/>
      <c r="M136" s="34"/>
      <c r="N136" s="35"/>
    </row>
    <row r="137" spans="1:14" x14ac:dyDescent="0.25">
      <c r="A137" s="28"/>
      <c r="B137" s="29"/>
      <c r="C137" s="29"/>
      <c r="D137" s="29"/>
      <c r="E137" s="29"/>
      <c r="F137" s="2" t="s">
        <v>14</v>
      </c>
      <c r="G137" s="10">
        <f t="shared" si="25"/>
        <v>0</v>
      </c>
      <c r="H137" s="10">
        <v>0</v>
      </c>
      <c r="I137" s="10">
        <v>0</v>
      </c>
      <c r="J137" s="10">
        <v>0</v>
      </c>
      <c r="K137" s="10">
        <v>0</v>
      </c>
      <c r="L137" s="33"/>
      <c r="M137" s="34"/>
      <c r="N137" s="35"/>
    </row>
    <row r="138" spans="1:14" x14ac:dyDescent="0.25">
      <c r="A138" s="28"/>
      <c r="B138" s="29"/>
      <c r="C138" s="29"/>
      <c r="D138" s="29"/>
      <c r="E138" s="29"/>
      <c r="F138" s="2" t="s">
        <v>15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33"/>
      <c r="M138" s="34"/>
      <c r="N138" s="35"/>
    </row>
    <row r="139" spans="1:14" x14ac:dyDescent="0.25">
      <c r="A139" s="28"/>
      <c r="B139" s="29"/>
      <c r="C139" s="29"/>
      <c r="D139" s="29"/>
      <c r="E139" s="29"/>
      <c r="F139" s="18" t="s">
        <v>28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33"/>
      <c r="M139" s="34"/>
      <c r="N139" s="35"/>
    </row>
    <row r="140" spans="1:14" x14ac:dyDescent="0.25">
      <c r="A140" s="28"/>
      <c r="B140" s="29"/>
      <c r="C140" s="29"/>
      <c r="D140" s="29"/>
      <c r="E140" s="29"/>
      <c r="F140" s="18" t="s">
        <v>29</v>
      </c>
      <c r="G140" s="10">
        <f>+H140+I140+J140+K140</f>
        <v>200</v>
      </c>
      <c r="H140" s="10">
        <v>0</v>
      </c>
      <c r="I140" s="10">
        <v>0</v>
      </c>
      <c r="J140" s="10">
        <v>200</v>
      </c>
      <c r="K140" s="10">
        <v>0</v>
      </c>
      <c r="L140" s="33"/>
      <c r="M140" s="34"/>
      <c r="N140" s="35"/>
    </row>
    <row r="141" spans="1:14" x14ac:dyDescent="0.25">
      <c r="A141" s="28"/>
      <c r="B141" s="29"/>
      <c r="C141" s="29"/>
      <c r="D141" s="29"/>
      <c r="E141" s="29"/>
      <c r="F141" s="26" t="s">
        <v>40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33"/>
      <c r="M141" s="34"/>
      <c r="N141" s="35"/>
    </row>
    <row r="142" spans="1:14" x14ac:dyDescent="0.25">
      <c r="A142" s="28"/>
      <c r="B142" s="29"/>
      <c r="C142" s="29"/>
      <c r="D142" s="29"/>
      <c r="E142" s="29"/>
      <c r="F142" s="26" t="s">
        <v>41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36"/>
      <c r="M142" s="37"/>
      <c r="N142" s="38"/>
    </row>
    <row r="143" spans="1:14" x14ac:dyDescent="0.25">
      <c r="A143" s="23"/>
      <c r="B143" s="22"/>
      <c r="C143" s="22"/>
      <c r="D143" s="22"/>
      <c r="E143" s="22"/>
      <c r="F143" s="24"/>
      <c r="G143" s="25"/>
      <c r="H143" s="25"/>
      <c r="I143" s="25"/>
      <c r="J143" s="25"/>
      <c r="K143" s="25"/>
      <c r="L143" s="21"/>
      <c r="M143" s="21"/>
      <c r="N143" s="21"/>
    </row>
    <row r="144" spans="1:14" x14ac:dyDescent="0.25">
      <c r="A144" s="23"/>
      <c r="B144" s="22"/>
      <c r="C144" s="22"/>
      <c r="D144" s="22"/>
      <c r="E144" s="22"/>
      <c r="F144" s="24"/>
      <c r="G144" s="25"/>
      <c r="H144" s="25"/>
      <c r="I144" s="25"/>
      <c r="J144" s="25"/>
      <c r="K144" s="25"/>
      <c r="L144" s="21"/>
      <c r="M144" s="21"/>
      <c r="N144" s="21"/>
    </row>
    <row r="145" spans="1:14" x14ac:dyDescent="0.25">
      <c r="A145" s="23"/>
      <c r="B145" s="22"/>
      <c r="C145" s="22"/>
      <c r="D145" s="22"/>
      <c r="E145" s="22"/>
      <c r="F145" s="24"/>
      <c r="G145" s="25"/>
      <c r="H145" s="25"/>
      <c r="I145" s="25"/>
      <c r="J145" s="25"/>
      <c r="K145" s="25"/>
      <c r="L145" s="21"/>
      <c r="M145" s="21"/>
      <c r="N145" s="21"/>
    </row>
  </sheetData>
  <mergeCells count="110">
    <mergeCell ref="A18:A21"/>
    <mergeCell ref="G18:K18"/>
    <mergeCell ref="J19:J21"/>
    <mergeCell ref="H19:H21"/>
    <mergeCell ref="I19:I21"/>
    <mergeCell ref="K19:K21"/>
    <mergeCell ref="F18:F21"/>
    <mergeCell ref="G19:G21"/>
    <mergeCell ref="B18:E21"/>
    <mergeCell ref="M7:N7"/>
    <mergeCell ref="K88:K89"/>
    <mergeCell ref="F88:F89"/>
    <mergeCell ref="G88:G89"/>
    <mergeCell ref="H88:H89"/>
    <mergeCell ref="H66:H67"/>
    <mergeCell ref="I66:I67"/>
    <mergeCell ref="J88:J89"/>
    <mergeCell ref="J77:J78"/>
    <mergeCell ref="K77:K78"/>
    <mergeCell ref="J44:J45"/>
    <mergeCell ref="K44:K45"/>
    <mergeCell ref="F44:F45"/>
    <mergeCell ref="J55:J56"/>
    <mergeCell ref="K55:K56"/>
    <mergeCell ref="H44:H45"/>
    <mergeCell ref="I44:I45"/>
    <mergeCell ref="G44:G45"/>
    <mergeCell ref="F55:F56"/>
    <mergeCell ref="G55:G56"/>
    <mergeCell ref="K99:K100"/>
    <mergeCell ref="G66:G67"/>
    <mergeCell ref="A66:A76"/>
    <mergeCell ref="H77:H78"/>
    <mergeCell ref="F77:F78"/>
    <mergeCell ref="G77:G78"/>
    <mergeCell ref="I77:I78"/>
    <mergeCell ref="I99:I100"/>
    <mergeCell ref="M1:N1"/>
    <mergeCell ref="J2:N6"/>
    <mergeCell ref="J66:J67"/>
    <mergeCell ref="K66:K67"/>
    <mergeCell ref="B14:M16"/>
    <mergeCell ref="L18:N21"/>
    <mergeCell ref="F22:F23"/>
    <mergeCell ref="G22:G23"/>
    <mergeCell ref="H22:H23"/>
    <mergeCell ref="I22:I23"/>
    <mergeCell ref="J22:J23"/>
    <mergeCell ref="K22:K23"/>
    <mergeCell ref="F66:F67"/>
    <mergeCell ref="I88:I89"/>
    <mergeCell ref="H55:H56"/>
    <mergeCell ref="I55:I56"/>
    <mergeCell ref="A55:A65"/>
    <mergeCell ref="B55:E65"/>
    <mergeCell ref="L55:N65"/>
    <mergeCell ref="B66:E76"/>
    <mergeCell ref="F33:F34"/>
    <mergeCell ref="G33:G34"/>
    <mergeCell ref="H33:H34"/>
    <mergeCell ref="I33:I34"/>
    <mergeCell ref="I121:I122"/>
    <mergeCell ref="J121:J122"/>
    <mergeCell ref="K121:K122"/>
    <mergeCell ref="F121:F122"/>
    <mergeCell ref="G121:G122"/>
    <mergeCell ref="H121:H122"/>
    <mergeCell ref="A121:A131"/>
    <mergeCell ref="B121:E131"/>
    <mergeCell ref="L121:N131"/>
    <mergeCell ref="I110:I111"/>
    <mergeCell ref="J110:J111"/>
    <mergeCell ref="K110:K111"/>
    <mergeCell ref="F99:F100"/>
    <mergeCell ref="G99:G100"/>
    <mergeCell ref="H99:H100"/>
    <mergeCell ref="A99:E109"/>
    <mergeCell ref="A22:E32"/>
    <mergeCell ref="L22:N32"/>
    <mergeCell ref="A33:E43"/>
    <mergeCell ref="L44:N54"/>
    <mergeCell ref="L33:N43"/>
    <mergeCell ref="B44:E54"/>
    <mergeCell ref="A44:A54"/>
    <mergeCell ref="J33:J34"/>
    <mergeCell ref="K33:K34"/>
    <mergeCell ref="A132:A142"/>
    <mergeCell ref="B132:E142"/>
    <mergeCell ref="L132:N142"/>
    <mergeCell ref="L66:N76"/>
    <mergeCell ref="A77:A87"/>
    <mergeCell ref="B77:E87"/>
    <mergeCell ref="L77:N87"/>
    <mergeCell ref="B88:E98"/>
    <mergeCell ref="A88:A98"/>
    <mergeCell ref="L88:N98"/>
    <mergeCell ref="F132:F133"/>
    <mergeCell ref="G132:G133"/>
    <mergeCell ref="H132:H133"/>
    <mergeCell ref="I132:I133"/>
    <mergeCell ref="J132:J133"/>
    <mergeCell ref="K132:K133"/>
    <mergeCell ref="L99:N109"/>
    <mergeCell ref="A110:A120"/>
    <mergeCell ref="B110:E120"/>
    <mergeCell ref="L110:N120"/>
    <mergeCell ref="F110:F111"/>
    <mergeCell ref="G110:G111"/>
    <mergeCell ref="H110:H111"/>
    <mergeCell ref="J99:J100"/>
  </mergeCells>
  <pageMargins left="0.70866141732283472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2020-10-06T06:06:23Z</dcterms:modified>
</cp:coreProperties>
</file>